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25010-Aménagement nouveaux locaux du SSU UCBL MS2-LYON SUD\5B-DCE\A-DOC envoyés\250904 - DCE - CPC CCTP DPGF\"/>
    </mc:Choice>
  </mc:AlternateContent>
  <xr:revisionPtr revIDLastSave="0" documentId="13_ncr:1_{85308B8C-4F7E-4067-ABA6-55381999174B}" xr6:coauthVersionLast="47" xr6:coauthVersionMax="47" xr10:uidLastSave="{00000000-0000-0000-0000-000000000000}"/>
  <bookViews>
    <workbookView xWindow="-38520" yWindow="-15" windowWidth="38640" windowHeight="21240" xr2:uid="{00000000-000D-0000-FFFF-FFFF00000000}"/>
  </bookViews>
  <sheets>
    <sheet name="Lot N°04 Page de garde" sheetId="1" r:id="rId1"/>
    <sheet name="Lot N°04 CLOISONS - PLAFONDS -" sheetId="2" r:id="rId2"/>
  </sheets>
  <definedNames>
    <definedName name="_xlnm.Print_Titles" localSheetId="1">'Lot N°04 CLOISONS - PLAFONDS -'!$1:$2</definedName>
    <definedName name="_xlnm.Print_Area" localSheetId="1">'Lot N°04 CLOISONS - PLAFONDS -'!$A$1:$F$231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F9" i="2"/>
  <c r="F14" i="2"/>
  <c r="F15" i="2"/>
  <c r="F16" i="2"/>
  <c r="F19" i="2"/>
  <c r="F22" i="2"/>
  <c r="F24" i="2"/>
  <c r="F29" i="2"/>
  <c r="F32" i="2"/>
  <c r="F34" i="2"/>
  <c r="F39" i="2"/>
  <c r="F41" i="2"/>
  <c r="F46" i="2"/>
  <c r="F48" i="2"/>
  <c r="F53" i="2"/>
  <c r="F55" i="2"/>
  <c r="F60" i="2"/>
  <c r="F62" i="2"/>
  <c r="F67" i="2"/>
  <c r="F69" i="2"/>
  <c r="F74" i="2"/>
  <c r="F75" i="2"/>
  <c r="F76" i="2"/>
  <c r="F78" i="2"/>
  <c r="F83" i="2"/>
  <c r="F85" i="2"/>
  <c r="F90" i="2"/>
  <c r="F92" i="2"/>
  <c r="F97" i="2"/>
  <c r="F99" i="2"/>
  <c r="F104" i="2"/>
  <c r="F106" i="2"/>
  <c r="F111" i="2"/>
  <c r="F114" i="2"/>
  <c r="F116" i="2"/>
  <c r="F121" i="2"/>
  <c r="F123" i="2"/>
  <c r="F128" i="2"/>
  <c r="F129" i="2"/>
  <c r="F132" i="2"/>
  <c r="F134" i="2"/>
  <c r="F139" i="2"/>
  <c r="F141" i="2"/>
  <c r="F146" i="2"/>
  <c r="F148" i="2"/>
  <c r="F153" i="2"/>
  <c r="F155" i="2"/>
  <c r="F160" i="2"/>
  <c r="F161" i="2"/>
  <c r="F164" i="2"/>
  <c r="F166" i="2"/>
  <c r="F171" i="2"/>
  <c r="F172" i="2"/>
  <c r="F174" i="2"/>
  <c r="F177" i="2"/>
  <c r="F178" i="2"/>
  <c r="F179" i="2"/>
  <c r="F182" i="2"/>
  <c r="F183" i="2"/>
  <c r="F184" i="2"/>
  <c r="F185" i="2"/>
  <c r="F188" i="2"/>
  <c r="F191" i="2"/>
  <c r="F193" i="2"/>
  <c r="F198" i="2"/>
  <c r="F200" i="2"/>
  <c r="F203" i="2"/>
  <c r="F206" i="2"/>
  <c r="F207" i="2"/>
  <c r="F209" i="2"/>
  <c r="F214" i="2"/>
  <c r="F216" i="2"/>
  <c r="F221" i="2"/>
  <c r="F222" i="2"/>
  <c r="F224" i="2"/>
  <c r="F228" i="2"/>
  <c r="F229" i="2"/>
  <c r="F230" i="2"/>
  <c r="B229" i="2"/>
</calcChain>
</file>

<file path=xl/sharedStrings.xml><?xml version="1.0" encoding="utf-8"?>
<sst xmlns="http://schemas.openxmlformats.org/spreadsheetml/2006/main" count="611" uniqueCount="611">
  <si>
    <t>U</t>
  </si>
  <si>
    <t>Quantité</t>
  </si>
  <si>
    <t>Prix en €</t>
  </si>
  <si>
    <t>Total en €</t>
  </si>
  <si>
    <t>1</t>
  </si>
  <si>
    <t>GAINES ET HABILLAGES</t>
  </si>
  <si>
    <t>CH3</t>
  </si>
  <si>
    <t>1.1</t>
  </si>
  <si>
    <t>Gaines techniques horizontales, Caissons, Soffites</t>
  </si>
  <si>
    <t>CH4</t>
  </si>
  <si>
    <t>1.1.1</t>
  </si>
  <si>
    <t>Habillage horizontal en plaque de plâtre sur ossature</t>
  </si>
  <si>
    <t>CH5</t>
  </si>
  <si>
    <t xml:space="preserve">1.1.1 1 </t>
  </si>
  <si>
    <t>Soffite niche 3 cotés pour habillage de gaines - section visible : profondeur 0.60 x longueur 0.60 x hauteur 1.80 m  environ - vide au sol sous caisson 1.60 m.</t>
  </si>
  <si>
    <t>ENS</t>
  </si>
  <si>
    <t>ART</t>
  </si>
  <si>
    <t>BAS-A276</t>
  </si>
  <si>
    <t>Total GAINES ET HABILLAGES</t>
  </si>
  <si>
    <t>STOT</t>
  </si>
  <si>
    <t>2</t>
  </si>
  <si>
    <t>DOUBLAGES</t>
  </si>
  <si>
    <t>CH3</t>
  </si>
  <si>
    <t>2.1</t>
  </si>
  <si>
    <t>Sur ossature métallique</t>
  </si>
  <si>
    <t>CH4</t>
  </si>
  <si>
    <t>2.1.1</t>
  </si>
  <si>
    <t>Doublage isolant bio-sourcé fibre de bois recyclé en plaques de plâtre cartonnée</t>
  </si>
  <si>
    <t>CH5</t>
  </si>
  <si>
    <t xml:space="preserve">2.1.1 1 </t>
  </si>
  <si>
    <t>Doublage thermique avec parement plaque de plâtre 2BA 13 sur ossature, Isolation thermique Bio-sourcé en fibre de bois de 100 mm d'épaisseur, Lambda = 0.036 W/m.K, Ru = 2.75 m2.K/W minimum</t>
  </si>
  <si>
    <t>M2</t>
  </si>
  <si>
    <t>ART</t>
  </si>
  <si>
    <t>LAC-A633</t>
  </si>
  <si>
    <t xml:space="preserve">2.1.1 2 </t>
  </si>
  <si>
    <t>Doublage thermique avec parement plaque de plâtre 2BA 13 sur ossature, Isolation thermique Bio-sourcé en fibre de bois de 160 mm d'épaisseur, Lambda = 0.036 W/m.K, Ru = 4.40 m2.K/W minimum</t>
  </si>
  <si>
    <t>M2</t>
  </si>
  <si>
    <t>ART</t>
  </si>
  <si>
    <t>LAC-A634</t>
  </si>
  <si>
    <t xml:space="preserve">2.1.1 3 </t>
  </si>
  <si>
    <t>Habillage isolé des embrasures en tableau et linteaux en plaque plâtre BA 13</t>
  </si>
  <si>
    <t>M2</t>
  </si>
  <si>
    <t>ART</t>
  </si>
  <si>
    <t>MAG-C740</t>
  </si>
  <si>
    <t>2.2</t>
  </si>
  <si>
    <t>Pare-vapeur</t>
  </si>
  <si>
    <t>CH4</t>
  </si>
  <si>
    <t>2.2.1</t>
  </si>
  <si>
    <t>Pare-vapeur</t>
  </si>
  <si>
    <t>CH5</t>
  </si>
  <si>
    <t xml:space="preserve">2.2.1 1 </t>
  </si>
  <si>
    <t>Membrane d'étanchéité à l'air murale.</t>
  </si>
  <si>
    <t>M2</t>
  </si>
  <si>
    <t>ART</t>
  </si>
  <si>
    <t>FRA-C754</t>
  </si>
  <si>
    <t>2.3</t>
  </si>
  <si>
    <t>Ouvrages spéciaux</t>
  </si>
  <si>
    <t>CH4</t>
  </si>
  <si>
    <t>2.3.1</t>
  </si>
  <si>
    <t>Travaux sur doublages</t>
  </si>
  <si>
    <t>CH5</t>
  </si>
  <si>
    <t xml:space="preserve">2.3.1 1 </t>
  </si>
  <si>
    <t>Incidence financière pour mise en oeuvre spécifique des têtes de doublage sous plancher nervuré</t>
  </si>
  <si>
    <t>ML</t>
  </si>
  <si>
    <t>ART</t>
  </si>
  <si>
    <t>LAC-A659</t>
  </si>
  <si>
    <t>Total DOUBLAGES</t>
  </si>
  <si>
    <t>STOT</t>
  </si>
  <si>
    <t>3</t>
  </si>
  <si>
    <t>CLOISONS SECHES SUR OSSATURE</t>
  </si>
  <si>
    <t>CH3</t>
  </si>
  <si>
    <t>3.1</t>
  </si>
  <si>
    <t>Cloisons de 98 ou 100 mm d'épaisseur</t>
  </si>
  <si>
    <t>CH4</t>
  </si>
  <si>
    <t>3.1.1</t>
  </si>
  <si>
    <t>Parements ordinaires</t>
  </si>
  <si>
    <t>CH5</t>
  </si>
  <si>
    <t xml:space="preserve">3.1.1 1 </t>
  </si>
  <si>
    <t>ERP - Cloison de type 98/48 avec isolation - Rw + C = 45 dB - EI60 minutes [CF1h] - BA13 - Hauteur maxi = 4.35 m</t>
  </si>
  <si>
    <t>M2</t>
  </si>
  <si>
    <t>ART</t>
  </si>
  <si>
    <t>JAU-I283</t>
  </si>
  <si>
    <t>3.2</t>
  </si>
  <si>
    <t>Ouvrages spéciaux</t>
  </si>
  <si>
    <t>CH4</t>
  </si>
  <si>
    <t>3.2.1</t>
  </si>
  <si>
    <t>Travaux sur cloisons</t>
  </si>
  <si>
    <t>CH5</t>
  </si>
  <si>
    <t xml:space="preserve">3.2.1 1 </t>
  </si>
  <si>
    <t>Incidence financière pour mise en oeuvre spécifique des têtes de cloisons sous plancher nervuré</t>
  </si>
  <si>
    <t>ML</t>
  </si>
  <si>
    <t>ART</t>
  </si>
  <si>
    <t>MAG-A851</t>
  </si>
  <si>
    <t>Total CLOISONS SECHES SUR OSSATURE</t>
  </si>
  <si>
    <t>STOT</t>
  </si>
  <si>
    <t>4</t>
  </si>
  <si>
    <t>INCIDENCES PAREMENTS</t>
  </si>
  <si>
    <t>CH3</t>
  </si>
  <si>
    <t>4.1</t>
  </si>
  <si>
    <t>Parements spéciaux</t>
  </si>
  <si>
    <t>CH4</t>
  </si>
  <si>
    <t>4.1.1</t>
  </si>
  <si>
    <t>Incidence sur cloisons</t>
  </si>
  <si>
    <t>CH5</t>
  </si>
  <si>
    <t xml:space="preserve">4.1.1 1 </t>
  </si>
  <si>
    <t>Incidence pour fourniture et pose de plaques de plâtre BA13 hydrofuge à la place de plaque de plâtre standard - épaisseur 13 mm - en parement externe.</t>
  </si>
  <si>
    <t>M2</t>
  </si>
  <si>
    <t>ART</t>
  </si>
  <si>
    <t>TOU-A110</t>
  </si>
  <si>
    <t>Total INCIDENCES PAREMENTS</t>
  </si>
  <si>
    <t>STOT</t>
  </si>
  <si>
    <t>5</t>
  </si>
  <si>
    <t>PLAFONDS EN FIBRES</t>
  </si>
  <si>
    <t>CH3</t>
  </si>
  <si>
    <t>5.1</t>
  </si>
  <si>
    <t>Plafonds en fibre minérale</t>
  </si>
  <si>
    <t>CH4</t>
  </si>
  <si>
    <t>5.1.1</t>
  </si>
  <si>
    <t>Sur ossature semi encastrée</t>
  </si>
  <si>
    <t>CH5</t>
  </si>
  <si>
    <t xml:space="preserve">5.1.1 1 </t>
  </si>
  <si>
    <t>Plafond suspendu acoustique de 1200 x 600 x 15 mm - Ossature semi encastrée T 24 mm - Alpha W = 0.95 - De type PERLA OP 0.95 des établissements KCS/ARMSTRONG ou équivalent</t>
  </si>
  <si>
    <t>M2</t>
  </si>
  <si>
    <t>ART</t>
  </si>
  <si>
    <t>TOU-B307</t>
  </si>
  <si>
    <t>Total PLAFONDS EN FIBRES</t>
  </si>
  <si>
    <t>STOT</t>
  </si>
  <si>
    <t>6</t>
  </si>
  <si>
    <t>PLAFONDS EN PLAQUES DE PLATRE</t>
  </si>
  <si>
    <t>CH3</t>
  </si>
  <si>
    <t>6.1</t>
  </si>
  <si>
    <t>Plaques de plâtre cartonnées</t>
  </si>
  <si>
    <t>CH4</t>
  </si>
  <si>
    <t>6.1.1</t>
  </si>
  <si>
    <t>Plaques de plâtre fixées en plafond par vissage</t>
  </si>
  <si>
    <t>CH5</t>
  </si>
  <si>
    <t xml:space="preserve">6.1.1 1 </t>
  </si>
  <si>
    <t>Plafond suspendu horizontal en plaques perforée à peindre à visser - voile acoustique - Alpha W = 0.55 -- laine minérale 50 mm</t>
  </si>
  <si>
    <t>M2</t>
  </si>
  <si>
    <t>ART</t>
  </si>
  <si>
    <t>GON-D296</t>
  </si>
  <si>
    <t>Total PLAFONDS EN PLAQUES DE PLATRE</t>
  </si>
  <si>
    <t>STOT</t>
  </si>
  <si>
    <t>7</t>
  </si>
  <si>
    <t>ACCESSOIRES</t>
  </si>
  <si>
    <t>CH3</t>
  </si>
  <si>
    <t>7.1</t>
  </si>
  <si>
    <t>Retombées dans les plafonds</t>
  </si>
  <si>
    <t>CH4</t>
  </si>
  <si>
    <t>7.1.1</t>
  </si>
  <si>
    <t>Joues de faux-plafonds en plaque de plâtre ordinaire</t>
  </si>
  <si>
    <t>CH5</t>
  </si>
  <si>
    <t xml:space="preserve">7.1.1 1 </t>
  </si>
  <si>
    <t>Retombée en plaque de plâtre type BA13 ordinaire, hauteur 1,00m environ.</t>
  </si>
  <si>
    <t>ML</t>
  </si>
  <si>
    <t>ART</t>
  </si>
  <si>
    <t>S HIC100</t>
  </si>
  <si>
    <t>Total ACCESSOIRES</t>
  </si>
  <si>
    <t>STOT</t>
  </si>
  <si>
    <t>8</t>
  </si>
  <si>
    <t>DESOLIDARISATIONS</t>
  </si>
  <si>
    <t>CH3</t>
  </si>
  <si>
    <t>8.1</t>
  </si>
  <si>
    <t>Film polyéthylène</t>
  </si>
  <si>
    <t>CH4</t>
  </si>
  <si>
    <t>8.1.1</t>
  </si>
  <si>
    <t>Pour désolidarisation</t>
  </si>
  <si>
    <t>CH5</t>
  </si>
  <si>
    <t xml:space="preserve">8.1.1 1 </t>
  </si>
  <si>
    <t>Film polyéthylène 150 microns</t>
  </si>
  <si>
    <t>M2</t>
  </si>
  <si>
    <t>ART</t>
  </si>
  <si>
    <t>FRA-I087</t>
  </si>
  <si>
    <t>Total DESOLIDARISATIONS</t>
  </si>
  <si>
    <t>STOT</t>
  </si>
  <si>
    <t>9</t>
  </si>
  <si>
    <t>ISOLANT</t>
  </si>
  <si>
    <t>CH3</t>
  </si>
  <si>
    <t>9.1</t>
  </si>
  <si>
    <t>Isolant thermique</t>
  </si>
  <si>
    <t>CH4</t>
  </si>
  <si>
    <t>9.1.1</t>
  </si>
  <si>
    <t>En panneaux</t>
  </si>
  <si>
    <t>CH5</t>
  </si>
  <si>
    <t xml:space="preserve">9.1.1 1 </t>
  </si>
  <si>
    <t>Panneaux rigides isolants sous chape - lambda = 0.022 W/m.K - épaisseur 30 mm - Ru = 1.30 m2.K/W minimum - I5 S2 O3 L2 E4 - SC1 a2 Ch</t>
  </si>
  <si>
    <t>M2</t>
  </si>
  <si>
    <t>ART</t>
  </si>
  <si>
    <t>THO-I045</t>
  </si>
  <si>
    <t xml:space="preserve">9.1.1 2 </t>
  </si>
  <si>
    <t>Panneaux rigides isolants sous chape - lambda = 0.022 W/m.K - épaisseur 80 mm - Ru = 3.70 m2.K/W minimum - I5 S2 O3 L2 E4 - SC1 a2 Ch</t>
  </si>
  <si>
    <t>M2</t>
  </si>
  <si>
    <t>ART</t>
  </si>
  <si>
    <t>MAG-B694</t>
  </si>
  <si>
    <t xml:space="preserve">9.1.1 3 </t>
  </si>
  <si>
    <t>Panneaux rigides isolants sous chape - lambda = 0.022 W/m.K - épaisseur 100 mm - Ru = 4.65 m2.K/W minimum - I5 S2 O3 L2 E4 - SC1 a2 Ch</t>
  </si>
  <si>
    <t>M2</t>
  </si>
  <si>
    <t>ART</t>
  </si>
  <si>
    <t>FRA-C431</t>
  </si>
  <si>
    <t>Total ISOLANT</t>
  </si>
  <si>
    <t>STOT</t>
  </si>
  <si>
    <t>10</t>
  </si>
  <si>
    <t>CHAPE</t>
  </si>
  <si>
    <t>CH3</t>
  </si>
  <si>
    <t>10.1</t>
  </si>
  <si>
    <t>Chape rapportée</t>
  </si>
  <si>
    <t>CH4</t>
  </si>
  <si>
    <t>10.1.1</t>
  </si>
  <si>
    <t>Chape adhérente au mortier de ciment</t>
  </si>
  <si>
    <t>CH5</t>
  </si>
  <si>
    <t xml:space="preserve">10.1.1 1 </t>
  </si>
  <si>
    <t>Chape ciment rapportée P3, épaisseur 60 mm minimum,  compris treillis soudé si nécessaire, finition lisse</t>
  </si>
  <si>
    <t>M2</t>
  </si>
  <si>
    <t>ART</t>
  </si>
  <si>
    <t>MAR-A734</t>
  </si>
  <si>
    <t>Total CHAPE</t>
  </si>
  <si>
    <t>STOT</t>
  </si>
  <si>
    <t>11</t>
  </si>
  <si>
    <t>PREPARATION DES SUPPORTS</t>
  </si>
  <si>
    <t>CH3</t>
  </si>
  <si>
    <t>11.1</t>
  </si>
  <si>
    <t>Ragréage</t>
  </si>
  <si>
    <t>CH4</t>
  </si>
  <si>
    <t>11.1.1</t>
  </si>
  <si>
    <t>Ragréage sur supports existants</t>
  </si>
  <si>
    <t>CH5</t>
  </si>
  <si>
    <t xml:space="preserve">11.1.1 1 </t>
  </si>
  <si>
    <t>Ragréage P.3 à P.4S des supports existants</t>
  </si>
  <si>
    <t>M2</t>
  </si>
  <si>
    <t>ART</t>
  </si>
  <si>
    <t>BAS-B522</t>
  </si>
  <si>
    <t>Total PREPARATION DES SUPPORTS</t>
  </si>
  <si>
    <t>STOT</t>
  </si>
  <si>
    <t>12</t>
  </si>
  <si>
    <t>PETITS OUVRAGES DIVERS</t>
  </si>
  <si>
    <t>CH3</t>
  </si>
  <si>
    <t>12.1</t>
  </si>
  <si>
    <t>Massifage</t>
  </si>
  <si>
    <t>CH4</t>
  </si>
  <si>
    <t>12.1.1</t>
  </si>
  <si>
    <t>Massifage de canalisation</t>
  </si>
  <si>
    <t>CH5</t>
  </si>
  <si>
    <t xml:space="preserve">12.1.1 1 </t>
  </si>
  <si>
    <t>Socle en béton pour passage de canalisations, dimensions selon besoins</t>
  </si>
  <si>
    <t>U</t>
  </si>
  <si>
    <t>ART</t>
  </si>
  <si>
    <t>THO-A854</t>
  </si>
  <si>
    <t>Total PETITS OUVRAGES DIVERS</t>
  </si>
  <si>
    <t>STOT</t>
  </si>
  <si>
    <t>13</t>
  </si>
  <si>
    <t>CARRELAGES</t>
  </si>
  <si>
    <t>CH3</t>
  </si>
  <si>
    <t>13.1</t>
  </si>
  <si>
    <t>Grès cérame fin vitrifié</t>
  </si>
  <si>
    <t>CH4</t>
  </si>
  <si>
    <t>13.1.1</t>
  </si>
  <si>
    <t>Pose collée</t>
  </si>
  <si>
    <t>CH5</t>
  </si>
  <si>
    <t xml:space="preserve">13.1.1 1 </t>
  </si>
  <si>
    <t>Carrelage collé 20/20 Granito 1 - U4 P3 E3 C2 - R9</t>
  </si>
  <si>
    <t>M2</t>
  </si>
  <si>
    <t>ART</t>
  </si>
  <si>
    <t>FRA-H656</t>
  </si>
  <si>
    <t>Total CARRELAGES</t>
  </si>
  <si>
    <t>STOT</t>
  </si>
  <si>
    <t>14</t>
  </si>
  <si>
    <t>REVETEMENTS MURAUX</t>
  </si>
  <si>
    <t>CH3</t>
  </si>
  <si>
    <t>14.1</t>
  </si>
  <si>
    <t>Système de protection à l'eau</t>
  </si>
  <si>
    <t>CH4</t>
  </si>
  <si>
    <t>14.1.1</t>
  </si>
  <si>
    <t>SPEC : Système de Protection à l'Eau sous Carrelage</t>
  </si>
  <si>
    <t>CH5</t>
  </si>
  <si>
    <t xml:space="preserve">14.1.1 1 </t>
  </si>
  <si>
    <t>Peinture étanche sous faïence et carrelage pour locaux EB+p rénovation.</t>
  </si>
  <si>
    <t>M2</t>
  </si>
  <si>
    <t>ART</t>
  </si>
  <si>
    <t>MAG-B555</t>
  </si>
  <si>
    <t>14.2</t>
  </si>
  <si>
    <t>Grès cérame fin vitrifié</t>
  </si>
  <si>
    <t>CH4</t>
  </si>
  <si>
    <t>14.2.1</t>
  </si>
  <si>
    <t>Pose collée sur parois verticales</t>
  </si>
  <si>
    <t>CH5</t>
  </si>
  <si>
    <t xml:space="preserve">14.2.1 1 </t>
  </si>
  <si>
    <t>Revêtements muraux en carrelage 0.20 x 0.20 m.</t>
  </si>
  <si>
    <t>M2</t>
  </si>
  <si>
    <t>ART</t>
  </si>
  <si>
    <t>Q HCA000</t>
  </si>
  <si>
    <t>Total REVETEMENTS MURAUX</t>
  </si>
  <si>
    <t>STOT</t>
  </si>
  <si>
    <t>15</t>
  </si>
  <si>
    <t>OUVRAGES ACCESSOIRES ET FINITIONS</t>
  </si>
  <si>
    <t>CH3</t>
  </si>
  <si>
    <t>15.1</t>
  </si>
  <si>
    <t>Seuils</t>
  </si>
  <si>
    <t>CH4</t>
  </si>
  <si>
    <t>15.1.1</t>
  </si>
  <si>
    <t>Profil d'arrêt</t>
  </si>
  <si>
    <t>CH5</t>
  </si>
  <si>
    <t xml:space="preserve">15.1.1 1 </t>
  </si>
  <si>
    <t>Profil d'arrêt de carrelage collé en L en aluminium brut</t>
  </si>
  <si>
    <t>ML</t>
  </si>
  <si>
    <t>ART</t>
  </si>
  <si>
    <t>FRA-G966</t>
  </si>
  <si>
    <t>Total OUVRAGES ACCESSOIRES ET FINITIONS</t>
  </si>
  <si>
    <t>STOT</t>
  </si>
  <si>
    <t>16</t>
  </si>
  <si>
    <t>PREPARATION DES SUPPORTS</t>
  </si>
  <si>
    <t>CH3</t>
  </si>
  <si>
    <t>16.1</t>
  </si>
  <si>
    <t>Ragréage</t>
  </si>
  <si>
    <t>CH4</t>
  </si>
  <si>
    <t>16.1.1</t>
  </si>
  <si>
    <t>Ragréage des supports existants</t>
  </si>
  <si>
    <t>CH5</t>
  </si>
  <si>
    <t xml:space="preserve">16.1.1 1 </t>
  </si>
  <si>
    <t>Ragréage P.3 des supports existants</t>
  </si>
  <si>
    <t>M2</t>
  </si>
  <si>
    <t>ART</t>
  </si>
  <si>
    <t>HER-A004</t>
  </si>
  <si>
    <t xml:space="preserve">16.1.1 2 </t>
  </si>
  <si>
    <t xml:space="preserve"> Exécution d'une passe supplémentaire de Ragréage P.3.</t>
  </si>
  <si>
    <t>M2</t>
  </si>
  <si>
    <t>ART</t>
  </si>
  <si>
    <t>R BDA031</t>
  </si>
  <si>
    <t>16.2</t>
  </si>
  <si>
    <t>Résine époxyde</t>
  </si>
  <si>
    <t>CH4</t>
  </si>
  <si>
    <t>16.2.1</t>
  </si>
  <si>
    <t>Support existant</t>
  </si>
  <si>
    <t>CH5</t>
  </si>
  <si>
    <t xml:space="preserve">16.2.1 1 </t>
  </si>
  <si>
    <t>Résine époxyde sans solvant sur supports en béton sous revêtement de sols souples</t>
  </si>
  <si>
    <t>M2</t>
  </si>
  <si>
    <t>ART</t>
  </si>
  <si>
    <t>LAC-A666</t>
  </si>
  <si>
    <t>Total PREPARATION DES SUPPORTS</t>
  </si>
  <si>
    <t>STOT</t>
  </si>
  <si>
    <t>17</t>
  </si>
  <si>
    <t>LINOLEUM</t>
  </si>
  <si>
    <t>CH3</t>
  </si>
  <si>
    <t>17.1</t>
  </si>
  <si>
    <t>En lés</t>
  </si>
  <si>
    <t>CH4</t>
  </si>
  <si>
    <t>17.1.1</t>
  </si>
  <si>
    <t>Compact acoustique</t>
  </si>
  <si>
    <t>CH5</t>
  </si>
  <si>
    <t xml:space="preserve">17.1.1 1 </t>
  </si>
  <si>
    <t>Revêtement de sol linoléum en lés U3 P3 E1/2 C2, classe d'usage 32-33, efficacité acoustique au bruit de choc : 19 db minimum - 2 à 3 Coloris suivant calepinage de l'architecte..</t>
  </si>
  <si>
    <t>M2</t>
  </si>
  <si>
    <t>ART</t>
  </si>
  <si>
    <t>RFFAA007</t>
  </si>
  <si>
    <t>Total LINOLEUM</t>
  </si>
  <si>
    <t>STOT</t>
  </si>
  <si>
    <t>18</t>
  </si>
  <si>
    <t>TAPIS-BROSSE</t>
  </si>
  <si>
    <t>CH3</t>
  </si>
  <si>
    <t>18.1</t>
  </si>
  <si>
    <t>Caoutchouc</t>
  </si>
  <si>
    <t>CH4</t>
  </si>
  <si>
    <t>18.1.1</t>
  </si>
  <si>
    <t>Tapis d'entrée de type NUWAY TUFTIGUARD DE FORBO</t>
  </si>
  <si>
    <t>CH5</t>
  </si>
  <si>
    <t xml:space="preserve">18.1.1 1 </t>
  </si>
  <si>
    <t>Fourniture et pose de tapis gratte-pied, profilés en aluminium brossé ou laiton,  bandes d'essuyage en caoutchouc vierge à surface textile</t>
  </si>
  <si>
    <t>M2</t>
  </si>
  <si>
    <t>ART</t>
  </si>
  <si>
    <t>MAR-B331</t>
  </si>
  <si>
    <t>Total TAPIS-BROSSE</t>
  </si>
  <si>
    <t>STOT</t>
  </si>
  <si>
    <t>19</t>
  </si>
  <si>
    <t>OUVRAGES DE FINITION</t>
  </si>
  <si>
    <t>CH3</t>
  </si>
  <si>
    <t>19.1</t>
  </si>
  <si>
    <t>Seuil métallique</t>
  </si>
  <si>
    <t>CH4</t>
  </si>
  <si>
    <t>19.1.1</t>
  </si>
  <si>
    <t>Seuils posés par vissage</t>
  </si>
  <si>
    <t>CH5</t>
  </si>
  <si>
    <t xml:space="preserve">19.1.1 1 </t>
  </si>
  <si>
    <t>Seuil semi-bombe de 25 mm largeur environ</t>
  </si>
  <si>
    <t>ML</t>
  </si>
  <si>
    <t>ART</t>
  </si>
  <si>
    <t>MAG-A682</t>
  </si>
  <si>
    <t>Total OUVRAGES DE FINITION</t>
  </si>
  <si>
    <t>STOT</t>
  </si>
  <si>
    <t>20</t>
  </si>
  <si>
    <t>PEINTURE TRAVAUX PREPARATOIRES</t>
  </si>
  <si>
    <t>CH3</t>
  </si>
  <si>
    <t>20.1</t>
  </si>
  <si>
    <t>Lessivage et arrachage de revêtements</t>
  </si>
  <si>
    <t>CH4</t>
  </si>
  <si>
    <t>20.1.1</t>
  </si>
  <si>
    <t>Travaux de préparation sur anciennes parois</t>
  </si>
  <si>
    <t>CH5</t>
  </si>
  <si>
    <t xml:space="preserve">20.1.1 1 </t>
  </si>
  <si>
    <t>Préparation sur mur conservé pour mise en peinture</t>
  </si>
  <si>
    <t>M2</t>
  </si>
  <si>
    <t>ART</t>
  </si>
  <si>
    <t>T AAC003</t>
  </si>
  <si>
    <t xml:space="preserve">20.1.1 2 </t>
  </si>
  <si>
    <t>Préparation sur mur conservé pour pose de carrelage mural</t>
  </si>
  <si>
    <t>M2</t>
  </si>
  <si>
    <t>ART</t>
  </si>
  <si>
    <t>MON-C819</t>
  </si>
  <si>
    <t>20.2</t>
  </si>
  <si>
    <t>Lessivage ou décapage avant mise en peinture</t>
  </si>
  <si>
    <t>CH4</t>
  </si>
  <si>
    <t>20.2.1</t>
  </si>
  <si>
    <t>Lessivage avant mise en peinture</t>
  </si>
  <si>
    <t>CH5</t>
  </si>
  <si>
    <t xml:space="preserve">20.2.1 1 </t>
  </si>
  <si>
    <t>Lessivage sur radiateur en fonte toutes dimensions confondues</t>
  </si>
  <si>
    <t>U</t>
  </si>
  <si>
    <t>ART</t>
  </si>
  <si>
    <t>T ABA053</t>
  </si>
  <si>
    <t>Total PEINTURE TRAVAUX PREPARATOIRES</t>
  </si>
  <si>
    <t>STOT</t>
  </si>
  <si>
    <t>21</t>
  </si>
  <si>
    <t>PEINTURE TRAVAUX NEUFS</t>
  </si>
  <si>
    <t>CH3</t>
  </si>
  <si>
    <t>21.1</t>
  </si>
  <si>
    <t>Peinture sur murs et plafonds</t>
  </si>
  <si>
    <t>CH4</t>
  </si>
  <si>
    <t>21.1.1</t>
  </si>
  <si>
    <t>Peinture et laque éco compatible</t>
  </si>
  <si>
    <t>CH5</t>
  </si>
  <si>
    <t xml:space="preserve">21.1.1 1 </t>
  </si>
  <si>
    <t>Peinture de propreté mate (1 couche) sur parois verticales - Finition C - COV 10 g/l</t>
  </si>
  <si>
    <t>M2</t>
  </si>
  <si>
    <t>ART</t>
  </si>
  <si>
    <t>BAS-A913</t>
  </si>
  <si>
    <t xml:space="preserve">21.1.1 2 </t>
  </si>
  <si>
    <t>Peinture mate sur plafond horizontal - Finition A - COV 2 g/l</t>
  </si>
  <si>
    <t>M2</t>
  </si>
  <si>
    <t>ART</t>
  </si>
  <si>
    <t>BAS-A914</t>
  </si>
  <si>
    <t>21.1.2</t>
  </si>
  <si>
    <t>Peinture lessivable</t>
  </si>
  <si>
    <t>CH5</t>
  </si>
  <si>
    <t xml:space="preserve">21.1.2 1 </t>
  </si>
  <si>
    <t>Peinture satinée lessivable sur murs des pièces sèches - Finition A - COV 1g/l</t>
  </si>
  <si>
    <t>M2</t>
  </si>
  <si>
    <t>ART</t>
  </si>
  <si>
    <t>FRA-G738</t>
  </si>
  <si>
    <t>21.2</t>
  </si>
  <si>
    <t>Peinture sur bois durs et résineux</t>
  </si>
  <si>
    <t>CH4</t>
  </si>
  <si>
    <t>21.2.1</t>
  </si>
  <si>
    <t>Peinture éco-compatible sur ouvrages neufs</t>
  </si>
  <si>
    <t>CH5</t>
  </si>
  <si>
    <t xml:space="preserve">21.2.1 1 </t>
  </si>
  <si>
    <t>Peinture satinée aux résines alkydes en phase aqueuse sur portes prépeintes - COV : 1 g/l - Finition A</t>
  </si>
  <si>
    <t>M2</t>
  </si>
  <si>
    <t>ART</t>
  </si>
  <si>
    <t>BAS-A989</t>
  </si>
  <si>
    <t xml:space="preserve">21.2.1 2 </t>
  </si>
  <si>
    <t>Peinture satinée aux résines alkydes en phase aqueuse sur trappe bois intérieur - COV : 1 g/l - Finition A</t>
  </si>
  <si>
    <t>M2</t>
  </si>
  <si>
    <t>ART</t>
  </si>
  <si>
    <t>BAS-A991</t>
  </si>
  <si>
    <t xml:space="preserve">21.2.1 3 </t>
  </si>
  <si>
    <t>Peinture satinée aux résines alkydes en phase aqueuse sur plinthes bois - COV : 1 g/l - Finition B</t>
  </si>
  <si>
    <t>M2</t>
  </si>
  <si>
    <t>ART</t>
  </si>
  <si>
    <t>BAS-A982</t>
  </si>
  <si>
    <t>21.3</t>
  </si>
  <si>
    <t>Lasure sur bois</t>
  </si>
  <si>
    <t>CH4</t>
  </si>
  <si>
    <t>21.3.1</t>
  </si>
  <si>
    <t>Lasure semi-pelliculaire</t>
  </si>
  <si>
    <t>CH5</t>
  </si>
  <si>
    <t xml:space="preserve">21.3.1 1 </t>
  </si>
  <si>
    <t>Lasure satiné sur porte vitrée</t>
  </si>
  <si>
    <t>M2</t>
  </si>
  <si>
    <t>ART</t>
  </si>
  <si>
    <t>LAC-A640</t>
  </si>
  <si>
    <t xml:space="preserve">21.3.1 2 </t>
  </si>
  <si>
    <t>Lasure satiné sur châssis</t>
  </si>
  <si>
    <t>M2</t>
  </si>
  <si>
    <t>ART</t>
  </si>
  <si>
    <t>LAC-A639</t>
  </si>
  <si>
    <t xml:space="preserve">21.3.1 3 </t>
  </si>
  <si>
    <t>Lasure satiné sur cadres et huisseries de porte</t>
  </si>
  <si>
    <t>M2</t>
  </si>
  <si>
    <t>ART</t>
  </si>
  <si>
    <t>FRA-M199</t>
  </si>
  <si>
    <t xml:space="preserve">21.3.1 4 </t>
  </si>
  <si>
    <t>Lasure sans solvant aspect satiné sur plinthes bois</t>
  </si>
  <si>
    <t>M2</t>
  </si>
  <si>
    <t>ART</t>
  </si>
  <si>
    <t>HER-D843</t>
  </si>
  <si>
    <t>21.4</t>
  </si>
  <si>
    <t>Peinture sur métaux ferreux</t>
  </si>
  <si>
    <t>CH4</t>
  </si>
  <si>
    <t>21.4.1</t>
  </si>
  <si>
    <t>Peinture sur canalisations</t>
  </si>
  <si>
    <t>CH5</t>
  </si>
  <si>
    <t xml:space="preserve">21.4.1 1 </t>
  </si>
  <si>
    <t>Peinture semi-brillante aux résines alkydes en phase aqueuse sur canalisations apparentes neuves - COV : 8 g/l - Finition B</t>
  </si>
  <si>
    <t>M2</t>
  </si>
  <si>
    <t>ART</t>
  </si>
  <si>
    <t>THO-B014</t>
  </si>
  <si>
    <t>21.5</t>
  </si>
  <si>
    <t>Peinture sur sol</t>
  </si>
  <si>
    <t>CH4</t>
  </si>
  <si>
    <t>21.5.1</t>
  </si>
  <si>
    <t>Peinture résine</t>
  </si>
  <si>
    <t>CH5</t>
  </si>
  <si>
    <t xml:space="preserve">21.5.1 1 </t>
  </si>
  <si>
    <t>Peinture de résine époxyde sur contremarche escalier hauteur 16 à 18cm.</t>
  </si>
  <si>
    <t>ML</t>
  </si>
  <si>
    <t>ART</t>
  </si>
  <si>
    <t>T BLA020</t>
  </si>
  <si>
    <t>Total PEINTURE TRAVAUX NEUFS</t>
  </si>
  <si>
    <t>STOT</t>
  </si>
  <si>
    <t>22</t>
  </si>
  <si>
    <t>PEINTURE TRAVAUX SUR EXISTANT</t>
  </si>
  <si>
    <t>CH3</t>
  </si>
  <si>
    <t>22.1</t>
  </si>
  <si>
    <t>Peinture sur murs et plafonds</t>
  </si>
  <si>
    <t>CH4</t>
  </si>
  <si>
    <t>22.1.1</t>
  </si>
  <si>
    <t>Peinture et laque éco compatible</t>
  </si>
  <si>
    <t>CH5</t>
  </si>
  <si>
    <t xml:space="preserve">22.1.1 1 </t>
  </si>
  <si>
    <t>Peinture satinée en raccord sur parois verticales, sans solvant en phase aqueuse - Finition A - COV 1 g/l</t>
  </si>
  <si>
    <t>M2</t>
  </si>
  <si>
    <t>ART</t>
  </si>
  <si>
    <t>JAU-G943</t>
  </si>
  <si>
    <t>22.1.2</t>
  </si>
  <si>
    <t>Peinture lessivable</t>
  </si>
  <si>
    <t>CH5</t>
  </si>
  <si>
    <t xml:space="preserve">22.1.2 1 </t>
  </si>
  <si>
    <t>Peinture satinée lessivable sur murs des pièces sèches - Finition A - COV 1g/l</t>
  </si>
  <si>
    <t>M2</t>
  </si>
  <si>
    <t>ART</t>
  </si>
  <si>
    <t>LAC-A641</t>
  </si>
  <si>
    <t>22.2</t>
  </si>
  <si>
    <t>Peinture sur sol</t>
  </si>
  <si>
    <t>CH4</t>
  </si>
  <si>
    <t>22.2.1</t>
  </si>
  <si>
    <t>Peinture résine</t>
  </si>
  <si>
    <t>CH5</t>
  </si>
  <si>
    <t xml:space="preserve">22.2.1 1 </t>
  </si>
  <si>
    <t>Raccord de peinture de sol bicomposant sans solvant et de forte épaisseur</t>
  </si>
  <si>
    <t>M2</t>
  </si>
  <si>
    <t>ART</t>
  </si>
  <si>
    <t>MON-C820</t>
  </si>
  <si>
    <t>22.3</t>
  </si>
  <si>
    <t>Peintures spéciales sur ouvrages métalliques</t>
  </si>
  <si>
    <t>CH4</t>
  </si>
  <si>
    <t>22.3.1</t>
  </si>
  <si>
    <t>Peinture sur ouvrages métalliques existants</t>
  </si>
  <si>
    <t>CH5</t>
  </si>
  <si>
    <t xml:space="preserve">22.3.1 1 </t>
  </si>
  <si>
    <t>Peinture sur grilles métalliques existantes, ferreux ou non ferreux, en intérieur et en extérieur - Sans solvant en phase aqueuse - Finition B - De type GLYKID H2O des établissements ASTRAL PEINTURE BATIMENT ou équivalent</t>
  </si>
  <si>
    <t>M2</t>
  </si>
  <si>
    <t>ART</t>
  </si>
  <si>
    <t>FRA-I660</t>
  </si>
  <si>
    <t xml:space="preserve">22.3.1 2 </t>
  </si>
  <si>
    <t>Peinture brillante sur radiateur existant en fonte toutes dimensions confondues</t>
  </si>
  <si>
    <t>U</t>
  </si>
  <si>
    <t>ART</t>
  </si>
  <si>
    <t>LAC-A656</t>
  </si>
  <si>
    <t>Total PEINTURE TRAVAUX SUR EXISTANT</t>
  </si>
  <si>
    <t>STOT</t>
  </si>
  <si>
    <t>23</t>
  </si>
  <si>
    <t>ACCESSOIRES</t>
  </si>
  <si>
    <t>CH3</t>
  </si>
  <si>
    <t>23.1</t>
  </si>
  <si>
    <t>Ouvrages PMR</t>
  </si>
  <si>
    <t>CH4</t>
  </si>
  <si>
    <t>23.1.1</t>
  </si>
  <si>
    <t>Plaques podotactiles en résine souple</t>
  </si>
  <si>
    <t>CH5</t>
  </si>
  <si>
    <t xml:space="preserve">23.1.1 1 </t>
  </si>
  <si>
    <t>Fourniture et pose de plaque podotactile en résine méthacrylate de couleur - fixations collée ou adhésive - bande de 0.40 m de largeur minimum</t>
  </si>
  <si>
    <t>M2</t>
  </si>
  <si>
    <t>ART</t>
  </si>
  <si>
    <t>BAS-A295</t>
  </si>
  <si>
    <t>Total ACCESSOIRES</t>
  </si>
  <si>
    <t>STOT</t>
  </si>
  <si>
    <t>24</t>
  </si>
  <si>
    <t>NETTOYAGES</t>
  </si>
  <si>
    <t>CH3</t>
  </si>
  <si>
    <t>24.1</t>
  </si>
  <si>
    <t>Nettoyage général</t>
  </si>
  <si>
    <t>CH4</t>
  </si>
  <si>
    <t>24.1.1</t>
  </si>
  <si>
    <t>Après travaux neufs</t>
  </si>
  <si>
    <t>CH5</t>
  </si>
  <si>
    <t xml:space="preserve">24.1.1 1 </t>
  </si>
  <si>
    <t>(ERP) - Nettoyage général avant OPR de l'ensemble des locaux</t>
  </si>
  <si>
    <t>M2</t>
  </si>
  <si>
    <t>ART</t>
  </si>
  <si>
    <t>JAU-K735</t>
  </si>
  <si>
    <t xml:space="preserve">24.1.1 2 </t>
  </si>
  <si>
    <t>(ERP) - Nettoyage général avant réception de travaux de l'ensemble des locaux</t>
  </si>
  <si>
    <t>M2</t>
  </si>
  <si>
    <t>ART</t>
  </si>
  <si>
    <t>JAU-K736</t>
  </si>
  <si>
    <t>Total NETTOYAGES</t>
  </si>
  <si>
    <t>STOT</t>
  </si>
  <si>
    <t>Montant HT du Lot N°04 CLOISONS - PLAFONDS - SOLS - PEINTURE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</si>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</sst>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19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1"/>
    </font>
    <font>
      <b/>
      <sz val="14"/>
      <color rgb="FF000000"/>
      <name val="Arial"/>
      <family val="1"/>
    </font>
    <font>
      <sz val="10"/>
      <color rgb="FF000000"/>
      <name val="Arial"/>
      <family val="1"/>
    </font>
    <font>
      <b/>
      <sz val="14"/>
      <color rgb="FFFFFFFF"/>
      <name val="Arial"/>
      <family val="1"/>
    </font>
    <font>
      <sz val="10"/>
      <color rgb="FF000000"/>
      <name val="Arial Rounded MT Bold"/>
      <family val="1"/>
    </font>
    <font>
      <sz val="11"/>
      <color rgb="FF000000"/>
      <name val="Arial"/>
      <family val="1"/>
    </font>
    <font>
      <b/>
      <sz val="12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8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i/>
      <sz val="7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b/>
      <sz val="10"/>
      <color theme="1"/>
      <name val="Arial"/>
      <family val="1"/>
    </font>
    <font>
      <sz val="11"/>
      <color rgb="FFFFFFFF"/>
      <name val="Calibri"/>
      <family val="1"/>
    </font>
  </fonts>
  <fills count="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3" fillId="2" borderId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3" borderId="0">
      <alignment horizontal="left" vertical="top" wrapText="1"/>
    </xf>
    <xf numFmtId="0" fontId="5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2" borderId="0">
      <alignment horizontal="left" vertical="top" wrapText="1"/>
    </xf>
    <xf numFmtId="0" fontId="6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4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0" fillId="4" borderId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4" fillId="0" borderId="0" applyFill="0">
      <alignment horizontal="left" vertical="top" wrapText="1" indent="2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/>
    </xf>
  </cellStyleXfs>
  <cellXfs count="47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16" fillId="0" borderId="21" xfId="0" applyFont="1" applyBorder="1" applyAlignment="1">
      <alignment horizontal="center" vertical="top" wrapText="1"/>
    </xf>
    <xf numFmtId="0" fontId="16" fillId="0" borderId="21" xfId="0" applyFont="1" applyBorder="1" applyAlignment="1">
      <alignment horizontal="righ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16" xfId="1" applyFill="1" applyBorder="1">
      <alignment horizontal="left" vertical="top" wrapText="1"/>
    </xf>
    <xf numFmtId="0" fontId="2" fillId="2" borderId="17" xfId="10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4" borderId="16" xfId="1" applyFill="1" applyBorder="1">
      <alignment horizontal="left" vertical="top" wrapText="1"/>
    </xf>
    <xf numFmtId="0" fontId="7" fillId="4" borderId="17" xfId="14" applyBorder="1">
      <alignment horizontal="left" vertical="top" wrapText="1"/>
    </xf>
    <xf numFmtId="0" fontId="10" fillId="4" borderId="17" xfId="18" applyBorder="1">
      <alignment horizontal="left" vertical="top" wrapText="1"/>
    </xf>
    <xf numFmtId="0" fontId="1" fillId="0" borderId="14" xfId="1" applyFill="1" applyBorder="1">
      <alignment horizontal="left" vertical="top" wrapText="1"/>
    </xf>
    <xf numFmtId="0" fontId="11" fillId="0" borderId="15" xfId="26" applyFill="1" applyBorder="1">
      <alignment horizontal="left" vertical="top" wrapText="1"/>
    </xf>
    <xf numFmtId="0" fontId="0" fillId="0" borderId="6" xfId="0" applyFill="1" applyBorder="1" applyAlignment="1" applyProtection="1">
      <alignment horizontal="center" vertical="top"/>
      <protection locked="0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13" xfId="0" applyNumberFormat="1" applyFill="1" applyBorder="1" applyAlignment="1" applyProtection="1">
      <alignment horizontal="right" vertical="top" wrapText="1"/>
      <protection locked="0"/>
    </xf>
    <xf numFmtId="0" fontId="17" fillId="0" borderId="9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1" fillId="0" borderId="9" xfId="13" applyFont="1" applyFill="1" applyBorder="1">
      <alignment horizontal="left" vertical="top" wrapText="1"/>
    </xf>
    <xf numFmtId="0" fontId="2" fillId="0" borderId="10" xfId="13" applyFill="1" applyBorder="1">
      <alignment horizontal="left" vertical="top" wrapText="1"/>
    </xf>
    <xf numFmtId="164" fontId="0" fillId="0" borderId="12" xfId="0" applyNumberFormat="1" applyFill="1" applyBorder="1" applyAlignment="1">
      <alignment horizontal="right" vertical="top" wrapText="1"/>
    </xf>
    <xf numFmtId="0" fontId="0" fillId="0" borderId="11" xfId="0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1" fillId="0" borderId="9" xfId="1" applyFill="1" applyBorder="1">
      <alignment horizontal="left" vertical="top" wrapText="1"/>
    </xf>
    <xf numFmtId="0" fontId="11" fillId="0" borderId="10" xfId="26" applyFill="1" applyBorder="1">
      <alignment horizontal="left" vertical="top" wrapText="1"/>
    </xf>
    <xf numFmtId="0" fontId="1" fillId="0" borderId="4" xfId="1" applyFill="1" applyBorder="1">
      <alignment horizontal="left" vertical="top" wrapText="1"/>
    </xf>
    <xf numFmtId="0" fontId="11" fillId="0" borderId="18" xfId="26" applyFill="1" applyBorder="1">
      <alignment horizontal="left" vertical="top" wrapText="1"/>
    </xf>
    <xf numFmtId="0" fontId="1" fillId="0" borderId="16" xfId="1" applyFill="1" applyBorder="1">
      <alignment horizontal="left" vertical="top" wrapText="1"/>
    </xf>
    <xf numFmtId="0" fontId="11" fillId="0" borderId="17" xfId="26" applyFill="1" applyBorder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164" fontId="16" fillId="0" borderId="0" xfId="0" applyNumberFormat="1" applyFont="1" applyFill="1" applyAlignment="1">
      <alignment horizontal="right" vertical="top" wrapText="1"/>
    </xf>
    <xf numFmtId="165" fontId="18" fillId="5" borderId="0" xfId="0" applyNumberFormat="1" applyFont="1" applyFill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216000</xdr:colOff>
      <xdr:row>13</xdr:row>
      <xdr:rowOff>102978</xdr:rowOff>
    </xdr:from>
    <xdr:to>
      <xdr:col>0</xdr:col>
      <xdr:colOff>6408000</xdr:colOff>
      <xdr:row>15</xdr:row>
      <xdr:rowOff>92778</xdr:rowOff>
    </xdr:to>
    <xdr:sp macro="" textlink="">
      <xdr:nvSpPr>
        <xdr:cNvPr id="3" name="Forme1"/>
        <xdr:cNvSpPr/>
      </xdr:nvSpPr>
      <xdr:spPr>
        <a:xfrm>
          <a:off x="225704" y="2579478"/>
          <a:ext cx="6190748" cy="370800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1800" b="0" i="0">
              <a:solidFill>
                <a:srgbClr val="000000"/>
              </a:solidFill>
              <a:latin typeface="Arial"/>
            </a:rPr>
            <a:t>Décomposition du Prix Global et Forfaitaire (D.P.G.F.)</a:t>
          </a:r>
        </a:p>
      </xdr:txBody>
    </xdr:sp>
    <xdr:clientData/>
  </xdr:twoCellAnchor>
  <xdr:twoCellAnchor editAs="absolute">
    <xdr:from>
      <xdr:col>0</xdr:col>
      <xdr:colOff>216000</xdr:colOff>
      <xdr:row>15</xdr:row>
      <xdr:rowOff>125022</xdr:rowOff>
    </xdr:from>
    <xdr:to>
      <xdr:col>0</xdr:col>
      <xdr:colOff>6408000</xdr:colOff>
      <xdr:row>18</xdr:row>
      <xdr:rowOff>85539</xdr:rowOff>
    </xdr:to>
    <xdr:sp macro="" textlink="">
      <xdr:nvSpPr>
        <xdr:cNvPr id="4" name="Forme2"/>
        <xdr:cNvSpPr/>
      </xdr:nvSpPr>
      <xdr:spPr>
        <a:xfrm>
          <a:off x="225704" y="2982522"/>
          <a:ext cx="6190748" cy="532017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1400" b="1" i="0">
              <a:solidFill>
                <a:srgbClr val="000000"/>
              </a:solidFill>
              <a:latin typeface="Arial"/>
            </a:rPr>
            <a:t>Lot N°04 CLOISONS - PLAFONDS - SOLS - PEINTURE</a:t>
          </a:r>
        </a:p>
      </xdr:txBody>
    </xdr:sp>
    <xdr:clientData/>
  </xdr:twoCellAnchor>
  <xdr:twoCellAnchor editAs="absolute">
    <xdr:from>
      <xdr:col>0</xdr:col>
      <xdr:colOff>720000</xdr:colOff>
      <xdr:row>0</xdr:row>
      <xdr:rowOff>64487</xdr:rowOff>
    </xdr:from>
    <xdr:to>
      <xdr:col>0</xdr:col>
      <xdr:colOff>3096000</xdr:colOff>
      <xdr:row>4</xdr:row>
      <xdr:rowOff>76330</xdr:rowOff>
    </xdr:to>
    <xdr:sp macro="" textlink="">
      <xdr:nvSpPr>
        <xdr:cNvPr id="5" name="Forme3"/>
        <xdr:cNvSpPr/>
      </xdr:nvSpPr>
      <xdr:spPr>
        <a:xfrm>
          <a:off x="741600" y="64487"/>
          <a:ext cx="2386017" cy="773843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900" b="1" i="0">
              <a:solidFill>
                <a:srgbClr val="000000"/>
              </a:solidFill>
              <a:latin typeface="Arial"/>
            </a:rPr>
            <a:t>MAITRE D'OUVRAGE :</a:t>
          </a:r>
        </a:p>
        <a:p>
          <a:pPr algn="l"/>
          <a:r>
            <a:rPr lang="fr-FR" sz="900" b="1" i="0">
              <a:solidFill>
                <a:srgbClr val="000000"/>
              </a:solidFill>
              <a:latin typeface="Arial"/>
            </a:rPr>
            <a:t>UCBL - Direction du Patrimoine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43, Bd du 11 novembre 1918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Bâtiment Atlas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69622 VILLEURBANNE</a:t>
          </a:r>
        </a:p>
      </xdr:txBody>
    </xdr:sp>
    <xdr:clientData/>
  </xdr:twoCellAnchor>
  <xdr:twoCellAnchor editAs="absolute">
    <xdr:from>
      <xdr:col>0</xdr:col>
      <xdr:colOff>288000</xdr:colOff>
      <xdr:row>46</xdr:row>
      <xdr:rowOff>55591</xdr:rowOff>
    </xdr:from>
    <xdr:to>
      <xdr:col>0</xdr:col>
      <xdr:colOff>6336000</xdr:colOff>
      <xdr:row>46</xdr:row>
      <xdr:rowOff>55591</xdr:rowOff>
    </xdr:to>
    <xdr:cxnSp macro="">
      <xdr:nvCxnSpPr>
        <xdr:cNvPr id="6" name="Forme5"/>
        <xdr:cNvCxnSpPr/>
      </xdr:nvCxnSpPr>
      <xdr:spPr>
        <a:xfrm>
          <a:off x="322435" y="8818591"/>
          <a:ext cx="6045652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864000</xdr:colOff>
      <xdr:row>8</xdr:row>
      <xdr:rowOff>39809</xdr:rowOff>
    </xdr:from>
    <xdr:to>
      <xdr:col>0</xdr:col>
      <xdr:colOff>5796000</xdr:colOff>
      <xdr:row>12</xdr:row>
      <xdr:rowOff>116139</xdr:rowOff>
    </xdr:to>
    <xdr:sp macro="" textlink="">
      <xdr:nvSpPr>
        <xdr:cNvPr id="7" name="Forme6"/>
        <xdr:cNvSpPr/>
      </xdr:nvSpPr>
      <xdr:spPr>
        <a:xfrm>
          <a:off x="870574" y="1563809"/>
          <a:ext cx="4933252" cy="838330"/>
        </a:xfrm>
        <a:prstGeom prst="rect">
          <a:avLst/>
        </a:prstGeom>
        <a:solidFill>
          <a:srgbClr val="FFFFCC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CC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Aménagement locaux SSU MS2 - UCBLYON SUD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165, Chemin du Petit Revoyet</a:t>
          </a:r>
        </a:p>
        <a:p>
          <a:pPr algn="ctr"/>
          <a:r>
            <a:rPr lang="fr-FR" sz="1200" b="1" i="0">
              <a:solidFill>
                <a:srgbClr val="000000"/>
              </a:solidFill>
              <a:latin typeface="Arial"/>
            </a:rPr>
            <a:t>69921 - OULLINS-PIERRE-BENITE</a:t>
          </a:r>
        </a:p>
      </xdr:txBody>
    </xdr:sp>
    <xdr:clientData/>
  </xdr:twoCellAnchor>
  <xdr:twoCellAnchor editAs="absolute">
    <xdr:from>
      <xdr:col>0</xdr:col>
      <xdr:colOff>684000</xdr:colOff>
      <xdr:row>20</xdr:row>
      <xdr:rowOff>91461</xdr:rowOff>
    </xdr:from>
    <xdr:to>
      <xdr:col>0</xdr:col>
      <xdr:colOff>6408000</xdr:colOff>
      <xdr:row>22</xdr:row>
      <xdr:rowOff>145748</xdr:rowOff>
    </xdr:to>
    <xdr:sp macro="" textlink="">
      <xdr:nvSpPr>
        <xdr:cNvPr id="8" name="Forme10"/>
        <xdr:cNvSpPr/>
      </xdr:nvSpPr>
      <xdr:spPr>
        <a:xfrm>
          <a:off x="709357" y="3901461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Architecte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STUDIO SHIBUMI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24 rue général Gouraud     69008  LYON 8EME ARRONDISSEMENT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Portable : 06.27.10.11.75   Email : matthieu@studio-shibumi.fr</a:t>
          </a:r>
        </a:p>
      </xdr:txBody>
    </xdr:sp>
    <xdr:clientData/>
  </xdr:twoCellAnchor>
  <xdr:twoCellAnchor editAs="absolute">
    <xdr:from>
      <xdr:col>0</xdr:col>
      <xdr:colOff>684000</xdr:colOff>
      <xdr:row>22</xdr:row>
      <xdr:rowOff>161870</xdr:rowOff>
    </xdr:from>
    <xdr:to>
      <xdr:col>0</xdr:col>
      <xdr:colOff>6408000</xdr:colOff>
      <xdr:row>25</xdr:row>
      <xdr:rowOff>25657</xdr:rowOff>
    </xdr:to>
    <xdr:sp macro="" textlink="">
      <xdr:nvSpPr>
        <xdr:cNvPr id="9" name="Forme11"/>
        <xdr:cNvSpPr/>
      </xdr:nvSpPr>
      <xdr:spPr>
        <a:xfrm>
          <a:off x="709357" y="4352870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Economiste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Cabinet DENIZOU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1 rue du Docteur FLEURY PAPILLON     69100  VILLEURBANNE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Tel : 04.78.84.44.71       Email : cbt.denizou@denizou.fr</a:t>
          </a:r>
        </a:p>
      </xdr:txBody>
    </xdr:sp>
    <xdr:clientData/>
  </xdr:twoCellAnchor>
  <xdr:twoCellAnchor editAs="absolute">
    <xdr:from>
      <xdr:col>0</xdr:col>
      <xdr:colOff>684000</xdr:colOff>
      <xdr:row>25</xdr:row>
      <xdr:rowOff>25657</xdr:rowOff>
    </xdr:from>
    <xdr:to>
      <xdr:col>0</xdr:col>
      <xdr:colOff>6408000</xdr:colOff>
      <xdr:row>27</xdr:row>
      <xdr:rowOff>79943</xdr:rowOff>
    </xdr:to>
    <xdr:sp macro="" textlink="">
      <xdr:nvSpPr>
        <xdr:cNvPr id="10" name="Forme12"/>
        <xdr:cNvSpPr/>
      </xdr:nvSpPr>
      <xdr:spPr>
        <a:xfrm>
          <a:off x="709357" y="478815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B.E.T. Fluides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LA MEDIOSPHERE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4, Rue Victor Lagrange     69008  LYON 8EME ARRONDISSEMENT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Portable : 0481060022   Email : f.guinard@lamediosphere.fr</a:t>
          </a:r>
        </a:p>
      </xdr:txBody>
    </xdr:sp>
    <xdr:clientData/>
  </xdr:twoCellAnchor>
  <xdr:twoCellAnchor editAs="absolute">
    <xdr:from>
      <xdr:col>0</xdr:col>
      <xdr:colOff>288000</xdr:colOff>
      <xdr:row>46</xdr:row>
      <xdr:rowOff>87835</xdr:rowOff>
    </xdr:from>
    <xdr:to>
      <xdr:col>0</xdr:col>
      <xdr:colOff>6372000</xdr:colOff>
      <xdr:row>49</xdr:row>
      <xdr:rowOff>48352</xdr:rowOff>
    </xdr:to>
    <xdr:sp macro="" textlink="">
      <xdr:nvSpPr>
        <xdr:cNvPr id="11" name="Forme16"/>
        <xdr:cNvSpPr/>
      </xdr:nvSpPr>
      <xdr:spPr>
        <a:xfrm>
          <a:off x="306313" y="8850835"/>
          <a:ext cx="6077896" cy="53201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1" i="0">
              <a:solidFill>
                <a:srgbClr val="000000"/>
              </a:solidFill>
              <a:latin typeface="MS Shell Dlg"/>
            </a:rPr>
            <a:t>Etabli par Cabinet DENIZOU - </a:t>
          </a:r>
          <a:r>
            <a:rPr lang="fr-FR" sz="1100" b="1" i="0">
              <a:solidFill>
                <a:srgbClr val="000000"/>
              </a:solidFill>
              <a:latin typeface="MS Shell Dlg"/>
            </a:rPr>
            <a:t>DCE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- 04/09/2025</a:t>
          </a:r>
        </a:p>
        <a:p>
          <a:pPr algn="ctr"/>
          <a:endParaRPr sz="800" b="1">
            <a:solidFill>
              <a:srgbClr val="000000"/>
            </a:solidFill>
            <a:latin typeface="MS Shell Dlg"/>
          </a:endParaRPr>
        </a:p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Réf : 25010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- </a:t>
          </a:r>
        </a:p>
        <a:p>
          <a:pPr algn="ctr"/>
          <a:endParaRPr sz="800" b="1">
            <a:solidFill>
              <a:srgbClr val="000000"/>
            </a:solidFill>
            <a:latin typeface="Arial"/>
          </a:endParaRPr>
        </a:p>
      </xdr:txBody>
    </xdr:sp>
    <xdr:clientData/>
  </xdr:twoCellAnchor>
  <xdr:twoCellAnchor editAs="absolute">
    <xdr:from>
      <xdr:col>0</xdr:col>
      <xdr:colOff>684000</xdr:colOff>
      <xdr:row>27</xdr:row>
      <xdr:rowOff>96065</xdr:rowOff>
    </xdr:from>
    <xdr:to>
      <xdr:col>0</xdr:col>
      <xdr:colOff>6408000</xdr:colOff>
      <xdr:row>29</xdr:row>
      <xdr:rowOff>150352</xdr:rowOff>
    </xdr:to>
    <xdr:sp macro="" textlink="">
      <xdr:nvSpPr>
        <xdr:cNvPr id="12" name="Forme18"/>
        <xdr:cNvSpPr/>
      </xdr:nvSpPr>
      <xdr:spPr>
        <a:xfrm>
          <a:off x="709357" y="5239565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 u="sng">
              <a:solidFill>
                <a:srgbClr val="000000"/>
              </a:solidFill>
              <a:latin typeface="MS Shell Dlg"/>
            </a:rPr>
            <a:t>B.E.T. Structure :</a:t>
          </a:r>
          <a:r>
            <a:rPr lang="fr-FR" sz="800" b="1" i="0">
              <a:solidFill>
                <a:srgbClr val="000000"/>
              </a:solidFill>
              <a:latin typeface="MS Shell Dlg"/>
            </a:rPr>
            <a:t> HAXOM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3, Chemin du Jubin  Bâtiment 2   69570  DARDILLY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Tel : 0474701067       Email : jfontvieille@haxom.fr</a:t>
          </a:r>
        </a:p>
      </xdr:txBody>
    </xdr:sp>
    <xdr:clientData/>
  </xdr:twoCellAnchor>
  <xdr:twoCellAnchor editAs="absolute">
    <xdr:from>
      <xdr:col>0</xdr:col>
      <xdr:colOff>684000</xdr:colOff>
      <xdr:row>29</xdr:row>
      <xdr:rowOff>101987</xdr:rowOff>
    </xdr:from>
    <xdr:to>
      <xdr:col>0</xdr:col>
      <xdr:colOff>6408000</xdr:colOff>
      <xdr:row>31</xdr:row>
      <xdr:rowOff>156274</xdr:rowOff>
    </xdr:to>
    <xdr:sp macro="" textlink="">
      <xdr:nvSpPr>
        <xdr:cNvPr id="13" name="Forme19"/>
        <xdr:cNvSpPr/>
      </xdr:nvSpPr>
      <xdr:spPr>
        <a:xfrm>
          <a:off x="709357" y="562648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</a:t>
          </a:r>
        </a:p>
      </xdr:txBody>
    </xdr:sp>
    <xdr:clientData/>
  </xdr:twoCellAnchor>
  <xdr:twoCellAnchor editAs="absolute">
    <xdr:from>
      <xdr:col>0</xdr:col>
      <xdr:colOff>684000</xdr:colOff>
      <xdr:row>31</xdr:row>
      <xdr:rowOff>156274</xdr:rowOff>
    </xdr:from>
    <xdr:to>
      <xdr:col>0</xdr:col>
      <xdr:colOff>6408000</xdr:colOff>
      <xdr:row>34</xdr:row>
      <xdr:rowOff>20061</xdr:rowOff>
    </xdr:to>
    <xdr:sp macro="" textlink="">
      <xdr:nvSpPr>
        <xdr:cNvPr id="14" name="Forme20"/>
        <xdr:cNvSpPr/>
      </xdr:nvSpPr>
      <xdr:spPr>
        <a:xfrm>
          <a:off x="709357" y="6061774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</a:t>
          </a:r>
        </a:p>
      </xdr:txBody>
    </xdr:sp>
    <xdr:clientData/>
  </xdr:twoCellAnchor>
  <xdr:twoCellAnchor editAs="absolute">
    <xdr:from>
      <xdr:col>0</xdr:col>
      <xdr:colOff>684000</xdr:colOff>
      <xdr:row>34</xdr:row>
      <xdr:rowOff>68426</xdr:rowOff>
    </xdr:from>
    <xdr:to>
      <xdr:col>0</xdr:col>
      <xdr:colOff>6408000</xdr:colOff>
      <xdr:row>36</xdr:row>
      <xdr:rowOff>122713</xdr:rowOff>
    </xdr:to>
    <xdr:sp macro="" textlink="">
      <xdr:nvSpPr>
        <xdr:cNvPr id="15" name="Forme21"/>
        <xdr:cNvSpPr/>
      </xdr:nvSpPr>
      <xdr:spPr>
        <a:xfrm>
          <a:off x="709357" y="6545426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 </a:t>
          </a:r>
        </a:p>
      </xdr:txBody>
    </xdr:sp>
    <xdr:clientData/>
  </xdr:twoCellAnchor>
  <xdr:twoCellAnchor editAs="absolute">
    <xdr:from>
      <xdr:col>0</xdr:col>
      <xdr:colOff>684000</xdr:colOff>
      <xdr:row>36</xdr:row>
      <xdr:rowOff>171078</xdr:rowOff>
    </xdr:from>
    <xdr:to>
      <xdr:col>0</xdr:col>
      <xdr:colOff>6408000</xdr:colOff>
      <xdr:row>39</xdr:row>
      <xdr:rowOff>34865</xdr:rowOff>
    </xdr:to>
    <xdr:sp macro="" textlink="">
      <xdr:nvSpPr>
        <xdr:cNvPr id="16" name="Forme26"/>
        <xdr:cNvSpPr/>
      </xdr:nvSpPr>
      <xdr:spPr>
        <a:xfrm>
          <a:off x="709357" y="7029078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  <xdr:twoCellAnchor editAs="absolute">
    <xdr:from>
      <xdr:col>0</xdr:col>
      <xdr:colOff>684000</xdr:colOff>
      <xdr:row>39</xdr:row>
      <xdr:rowOff>67109</xdr:rowOff>
    </xdr:from>
    <xdr:to>
      <xdr:col>0</xdr:col>
      <xdr:colOff>6408000</xdr:colOff>
      <xdr:row>41</xdr:row>
      <xdr:rowOff>121396</xdr:rowOff>
    </xdr:to>
    <xdr:sp macro="" textlink="">
      <xdr:nvSpPr>
        <xdr:cNvPr id="17" name="Forme27"/>
        <xdr:cNvSpPr/>
      </xdr:nvSpPr>
      <xdr:spPr>
        <a:xfrm>
          <a:off x="709357" y="7496609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 </a:t>
          </a:r>
        </a:p>
      </xdr:txBody>
    </xdr:sp>
    <xdr:clientData/>
  </xdr:twoCellAnchor>
  <xdr:twoCellAnchor editAs="absolute">
    <xdr:from>
      <xdr:col>0</xdr:col>
      <xdr:colOff>684000</xdr:colOff>
      <xdr:row>41</xdr:row>
      <xdr:rowOff>137517</xdr:rowOff>
    </xdr:from>
    <xdr:to>
      <xdr:col>0</xdr:col>
      <xdr:colOff>6408000</xdr:colOff>
      <xdr:row>44</xdr:row>
      <xdr:rowOff>1304</xdr:rowOff>
    </xdr:to>
    <xdr:sp macro="" textlink="">
      <xdr:nvSpPr>
        <xdr:cNvPr id="18" name="Forme28"/>
        <xdr:cNvSpPr/>
      </xdr:nvSpPr>
      <xdr:spPr>
        <a:xfrm>
          <a:off x="709357" y="7948017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  <xdr:twoCellAnchor editAs="absolute">
    <xdr:from>
      <xdr:col>0</xdr:col>
      <xdr:colOff>3780000</xdr:colOff>
      <xdr:row>0</xdr:row>
      <xdr:rowOff>64487</xdr:rowOff>
    </xdr:from>
    <xdr:to>
      <xdr:col>0</xdr:col>
      <xdr:colOff>6516000</xdr:colOff>
      <xdr:row>7</xdr:row>
      <xdr:rowOff>133578</xdr:rowOff>
    </xdr:to>
    <xdr:sp macro="" textlink="">
      <xdr:nvSpPr>
        <xdr:cNvPr id="19" name="Forme29"/>
        <xdr:cNvSpPr/>
      </xdr:nvSpPr>
      <xdr:spPr>
        <a:xfrm>
          <a:off x="3788609" y="64487"/>
          <a:ext cx="2740696" cy="1402591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/>
        </a:p>
        <a:p>
          <a:pPr algn="l"/>
          <a:r>
            <a:rPr lang="fr-FR" sz="1000" b="1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</a:t>
          </a: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     </a:t>
          </a:r>
        </a:p>
      </xdr:txBody>
    </xdr:sp>
    <xdr:clientData/>
  </xdr:twoCellAnchor>
  <xdr:twoCellAnchor editAs="absolute">
    <xdr:from>
      <xdr:col>0</xdr:col>
      <xdr:colOff>720000</xdr:colOff>
      <xdr:row>4</xdr:row>
      <xdr:rowOff>60209</xdr:rowOff>
    </xdr:from>
    <xdr:to>
      <xdr:col>0</xdr:col>
      <xdr:colOff>3132000</xdr:colOff>
      <xdr:row>8</xdr:row>
      <xdr:rowOff>39809</xdr:rowOff>
    </xdr:to>
    <xdr:sp macro="" textlink="">
      <xdr:nvSpPr>
        <xdr:cNvPr id="20" name="Forme31"/>
        <xdr:cNvSpPr/>
      </xdr:nvSpPr>
      <xdr:spPr>
        <a:xfrm>
          <a:off x="741600" y="822209"/>
          <a:ext cx="2418261" cy="741600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/>
        </a:p>
        <a:p>
          <a:pPr algn="l"/>
          <a:r>
            <a:rPr lang="fr-FR" sz="1000" b="1" i="0">
              <a:solidFill>
                <a:srgbClr val="000000"/>
              </a:solidFill>
              <a:latin typeface="Arial"/>
            </a:rPr>
            <a:t>  </a:t>
          </a: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endParaRPr sz="700">
            <a:solidFill>
              <a:srgbClr val="000000"/>
            </a:solidFill>
            <a:latin typeface="Arial"/>
          </a:endParaRPr>
        </a:p>
        <a:p>
          <a:pPr algn="l"/>
          <a:r>
            <a:rPr lang="fr-FR" sz="700" b="0" i="0">
              <a:solidFill>
                <a:srgbClr val="000000"/>
              </a:solidFill>
              <a:latin typeface="Arial"/>
            </a:rPr>
            <a:t> </a:t>
          </a:r>
        </a:p>
      </xdr:txBody>
    </xdr:sp>
    <xdr:clientData/>
  </xdr:twoCellAnchor>
  <xdr:twoCellAnchor editAs="absolute">
    <xdr:from>
      <xdr:col>0</xdr:col>
      <xdr:colOff>684000</xdr:colOff>
      <xdr:row>43</xdr:row>
      <xdr:rowOff>175683</xdr:rowOff>
    </xdr:from>
    <xdr:to>
      <xdr:col>0</xdr:col>
      <xdr:colOff>6408000</xdr:colOff>
      <xdr:row>46</xdr:row>
      <xdr:rowOff>39470</xdr:rowOff>
    </xdr:to>
    <xdr:sp macro="" textlink="">
      <xdr:nvSpPr>
        <xdr:cNvPr id="21" name="Forme32"/>
        <xdr:cNvSpPr/>
      </xdr:nvSpPr>
      <xdr:spPr>
        <a:xfrm>
          <a:off x="709357" y="8367183"/>
          <a:ext cx="5707096" cy="435287"/>
        </a:xfrm>
        <a:prstGeom prst="rect">
          <a:avLst/>
        </a:prstGeom>
        <a:solidFill>
          <a:srgbClr val="FFFFFF"/>
        </a:solidFill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   </a:t>
          </a:r>
        </a:p>
        <a:p>
          <a:pPr algn="l"/>
          <a:r>
            <a:rPr lang="fr-FR" sz="600" b="0" i="0">
              <a:solidFill>
                <a:srgbClr val="000000"/>
              </a:solidFill>
              <a:latin typeface="MS Shell Dlg"/>
            </a:rPr>
            <a:t>        </a:t>
          </a:r>
          <a:r>
            <a:rPr lang="fr-FR" sz="600" b="1" i="0">
              <a:solidFill>
                <a:srgbClr val="000000"/>
              </a:solidFill>
              <a:latin typeface="MS Shell Dlg"/>
            </a:rPr>
            <a:t> 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108000</xdr:colOff>
      <xdr:row>0</xdr:row>
      <xdr:rowOff>112852</xdr:rowOff>
    </xdr:from>
    <xdr:to>
      <xdr:col>5</xdr:col>
      <xdr:colOff>756000</xdr:colOff>
      <xdr:row>0</xdr:row>
      <xdr:rowOff>1547687</xdr:rowOff>
    </xdr:to>
    <xdr:sp macro="" textlink="">
      <xdr:nvSpPr>
        <xdr:cNvPr id="3" name="Forme1"/>
        <xdr:cNvSpPr/>
      </xdr:nvSpPr>
      <xdr:spPr>
        <a:xfrm>
          <a:off x="112852" y="112852"/>
          <a:ext cx="6174626" cy="1434835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0" rtlCol="0" anchor="t"/>
        <a:lstStyle/>
        <a:p>
          <a:pPr algn="l"/>
          <a:r>
            <a:rPr lang="fr-FR" sz="1100" b="1" i="0">
              <a:solidFill>
                <a:srgbClr val="000000"/>
              </a:solidFill>
              <a:latin typeface="Arial"/>
            </a:rPr>
            <a:t>Aménagement locaux SSU MS2 - UCBLYON SUD</a:t>
          </a:r>
        </a:p>
        <a:p>
          <a:pPr algn="l"/>
          <a:r>
            <a:rPr lang="fr-FR" sz="1100" b="1" i="0">
              <a:solidFill>
                <a:srgbClr val="000000"/>
              </a:solidFill>
              <a:latin typeface="Arial"/>
            </a:rPr>
            <a:t>DCE - 04/09/2025</a:t>
          </a:r>
        </a:p>
        <a:p>
          <a:pPr algn="l"/>
          <a:r>
            <a:rPr lang="fr-FR" sz="1100" b="0" i="0">
              <a:solidFill>
                <a:srgbClr val="000000"/>
              </a:solidFill>
              <a:latin typeface="Arial"/>
            </a:rPr>
            <a:t>Décomposition du Prix Global et Forfaitaire (D.P.G.F.)</a:t>
          </a:r>
        </a:p>
        <a:p>
          <a:pPr algn="l"/>
          <a:endParaRPr sz="1200" b="1">
            <a:solidFill>
              <a:srgbClr val="000000"/>
            </a:solidFill>
            <a:latin typeface="Arial"/>
          </a:endParaRPr>
        </a:p>
        <a:p>
          <a:pPr algn="l"/>
          <a:r>
            <a:rPr lang="fr-FR" sz="1400" b="1" i="0">
              <a:solidFill>
                <a:srgbClr val="000000"/>
              </a:solidFill>
              <a:latin typeface="Arial"/>
            </a:rPr>
            <a:t>Lot N°04 CLOISONS - PLAFONDS - SOLS - PEINTURE</a:t>
          </a:r>
        </a:p>
        <a:p>
          <a:pPr algn="l"/>
          <a:endParaRPr sz="1200" b="1">
            <a:solidFill>
              <a:srgbClr val="000000"/>
            </a:solidFill>
            <a:latin typeface="Arial"/>
          </a:endParaRPr>
        </a:p>
        <a:p>
          <a:pPr algn="ctr"/>
          <a:r>
            <a:rPr lang="fr-FR" sz="800" b="0" i="0">
              <a:solidFill>
                <a:srgbClr val="000000"/>
              </a:solidFill>
              <a:latin typeface="Arial"/>
            </a:rPr>
            <a:t>Réf : 25010 -  -  - </a:t>
          </a:r>
        </a:p>
        <a:p>
          <a:pPr algn="ctr"/>
          <a:endParaRPr sz="800" b="1">
            <a:solidFill>
              <a:srgbClr val="000000"/>
            </a:solidFill>
            <a:latin typeface="MS Shell Dlg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47AB3-14B2-4AEE-9EDC-925717BB4AC0}">
  <sheetPr>
    <pageSetUpPr fitToPage="1"/>
  </sheetPr>
  <dimension ref="A1"/>
  <sheetViews>
    <sheetView showGridLines="0" tabSelected="1" workbookViewId="0"/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6BD28-09A0-487F-9939-3F21D4B85D77}">
  <sheetPr>
    <pageSetUpPr fitToPage="1"/>
  </sheetPr>
  <dimension ref="A1:ZZ232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141.75" customHeight="1" x14ac:dyDescent="0.25">
      <c r="A1" s="44"/>
      <c r="B1" s="45"/>
      <c r="C1" s="45"/>
      <c r="D1" s="45"/>
      <c r="E1" s="45"/>
      <c r="F1" s="46"/>
    </row>
    <row r="2" spans="1:702" x14ac:dyDescent="0.25">
      <c r="A2" s="1"/>
      <c r="B2" s="2"/>
      <c r="C2" s="3" t="s">
        <v>0</v>
      </c>
      <c r="D2" s="3" t="s">
        <v>1</v>
      </c>
      <c r="E2" s="3" t="s">
        <v>2</v>
      </c>
      <c r="F2" s="4" t="s">
        <v>3</v>
      </c>
    </row>
    <row r="3" spans="1:702" x14ac:dyDescent="0.25">
      <c r="A3" s="5"/>
      <c r="B3" s="6"/>
      <c r="C3" s="7"/>
      <c r="D3" s="7"/>
      <c r="E3" s="7"/>
      <c r="F3" s="8"/>
    </row>
    <row r="4" spans="1:702" ht="18" x14ac:dyDescent="0.25">
      <c r="A4" s="9" t="s">
        <v>4</v>
      </c>
      <c r="B4" s="10" t="s">
        <v>5</v>
      </c>
      <c r="C4" s="11"/>
      <c r="D4" s="11"/>
      <c r="E4" s="11"/>
      <c r="F4" s="12"/>
      <c r="ZY4" t="s">
        <v>6</v>
      </c>
      <c r="ZZ4" s="13"/>
    </row>
    <row r="5" spans="1:702" ht="31.5" x14ac:dyDescent="0.25">
      <c r="A5" s="14" t="s">
        <v>7</v>
      </c>
      <c r="B5" s="15" t="s">
        <v>8</v>
      </c>
      <c r="C5" s="11"/>
      <c r="D5" s="11"/>
      <c r="E5" s="11"/>
      <c r="F5" s="12"/>
      <c r="ZY5" t="s">
        <v>9</v>
      </c>
      <c r="ZZ5" s="13"/>
    </row>
    <row r="6" spans="1:702" x14ac:dyDescent="0.25">
      <c r="A6" s="14" t="s">
        <v>10</v>
      </c>
      <c r="B6" s="16" t="s">
        <v>11</v>
      </c>
      <c r="C6" s="11"/>
      <c r="D6" s="11"/>
      <c r="E6" s="11"/>
      <c r="F6" s="12"/>
      <c r="ZY6" t="s">
        <v>12</v>
      </c>
      <c r="ZZ6" s="13"/>
    </row>
    <row r="7" spans="1:702" ht="36" x14ac:dyDescent="0.25">
      <c r="A7" s="17" t="s">
        <v>13</v>
      </c>
      <c r="B7" s="18" t="s">
        <v>14</v>
      </c>
      <c r="C7" s="19" t="s">
        <v>15</v>
      </c>
      <c r="D7" s="20">
        <v>1</v>
      </c>
      <c r="E7" s="21"/>
      <c r="F7" s="22">
        <f>ROUND(D7*E7,2)</f>
        <v>0</v>
      </c>
      <c r="ZY7" t="s">
        <v>16</v>
      </c>
      <c r="ZZ7" s="13" t="s">
        <v>17</v>
      </c>
    </row>
    <row r="8" spans="1:702" x14ac:dyDescent="0.25">
      <c r="A8" s="23"/>
      <c r="B8" s="24"/>
      <c r="C8" s="11"/>
      <c r="D8" s="11"/>
      <c r="E8" s="11"/>
      <c r="F8" s="25"/>
    </row>
    <row r="9" spans="1:702" ht="18" x14ac:dyDescent="0.25">
      <c r="A9" s="26"/>
      <c r="B9" s="27" t="s">
        <v>18</v>
      </c>
      <c r="C9" s="11"/>
      <c r="D9" s="11"/>
      <c r="E9" s="11"/>
      <c r="F9" s="28">
        <f>SUBTOTAL(109,F5:F8)</f>
        <v>0</v>
      </c>
      <c r="G9" s="29"/>
      <c r="ZY9" t="s">
        <v>19</v>
      </c>
    </row>
    <row r="10" spans="1:702" x14ac:dyDescent="0.25">
      <c r="A10" s="30"/>
      <c r="B10" s="31"/>
      <c r="C10" s="11"/>
      <c r="D10" s="11"/>
      <c r="E10" s="11"/>
      <c r="F10" s="8"/>
    </row>
    <row r="11" spans="1:702" ht="18" x14ac:dyDescent="0.25">
      <c r="A11" s="9" t="s">
        <v>20</v>
      </c>
      <c r="B11" s="10" t="s">
        <v>21</v>
      </c>
      <c r="C11" s="11"/>
      <c r="D11" s="11"/>
      <c r="E11" s="11"/>
      <c r="F11" s="12"/>
      <c r="ZY11" t="s">
        <v>22</v>
      </c>
      <c r="ZZ11" s="13"/>
    </row>
    <row r="12" spans="1:702" ht="15.75" x14ac:dyDescent="0.25">
      <c r="A12" s="14" t="s">
        <v>23</v>
      </c>
      <c r="B12" s="15" t="s">
        <v>24</v>
      </c>
      <c r="C12" s="11"/>
      <c r="D12" s="11"/>
      <c r="E12" s="11"/>
      <c r="F12" s="12"/>
      <c r="ZY12" t="s">
        <v>25</v>
      </c>
      <c r="ZZ12" s="13"/>
    </row>
    <row r="13" spans="1:702" ht="22.5" x14ac:dyDescent="0.25">
      <c r="A13" s="14" t="s">
        <v>26</v>
      </c>
      <c r="B13" s="16" t="s">
        <v>27</v>
      </c>
      <c r="C13" s="11"/>
      <c r="D13" s="11"/>
      <c r="E13" s="11"/>
      <c r="F13" s="12"/>
      <c r="ZY13" t="s">
        <v>28</v>
      </c>
      <c r="ZZ13" s="13"/>
    </row>
    <row r="14" spans="1:702" ht="48" x14ac:dyDescent="0.25">
      <c r="A14" s="17" t="s">
        <v>29</v>
      </c>
      <c r="B14" s="18" t="s">
        <v>30</v>
      </c>
      <c r="C14" s="19" t="s">
        <v>31</v>
      </c>
      <c r="D14" s="21">
        <v>47.95</v>
      </c>
      <c r="E14" s="21"/>
      <c r="F14" s="22">
        <f>ROUND(D14*E14,2)</f>
        <v>0</v>
      </c>
      <c r="ZY14" t="s">
        <v>32</v>
      </c>
      <c r="ZZ14" s="13" t="s">
        <v>33</v>
      </c>
    </row>
    <row r="15" spans="1:702" ht="48" x14ac:dyDescent="0.25">
      <c r="A15" s="32" t="s">
        <v>34</v>
      </c>
      <c r="B15" s="33" t="s">
        <v>35</v>
      </c>
      <c r="C15" s="19" t="s">
        <v>36</v>
      </c>
      <c r="D15" s="21">
        <v>44.76</v>
      </c>
      <c r="E15" s="21"/>
      <c r="F15" s="22">
        <f>ROUND(D15*E15,2)</f>
        <v>0</v>
      </c>
      <c r="ZY15" t="s">
        <v>37</v>
      </c>
      <c r="ZZ15" s="13" t="s">
        <v>38</v>
      </c>
    </row>
    <row r="16" spans="1:702" ht="24" x14ac:dyDescent="0.25">
      <c r="A16" s="34" t="s">
        <v>39</v>
      </c>
      <c r="B16" s="35" t="s">
        <v>40</v>
      </c>
      <c r="C16" s="19" t="s">
        <v>41</v>
      </c>
      <c r="D16" s="21">
        <v>4.93</v>
      </c>
      <c r="E16" s="21"/>
      <c r="F16" s="22">
        <f>ROUND(D16*E16,2)</f>
        <v>0</v>
      </c>
      <c r="ZY16" t="s">
        <v>42</v>
      </c>
      <c r="ZZ16" s="13" t="s">
        <v>43</v>
      </c>
    </row>
    <row r="17" spans="1:702" ht="15.75" x14ac:dyDescent="0.25">
      <c r="A17" s="14" t="s">
        <v>44</v>
      </c>
      <c r="B17" s="15" t="s">
        <v>45</v>
      </c>
      <c r="C17" s="11"/>
      <c r="D17" s="11"/>
      <c r="E17" s="11"/>
      <c r="F17" s="12"/>
      <c r="ZY17" t="s">
        <v>46</v>
      </c>
      <c r="ZZ17" s="13"/>
    </row>
    <row r="18" spans="1:702" x14ac:dyDescent="0.25">
      <c r="A18" s="14" t="s">
        <v>47</v>
      </c>
      <c r="B18" s="16" t="s">
        <v>48</v>
      </c>
      <c r="C18" s="11"/>
      <c r="D18" s="11"/>
      <c r="E18" s="11"/>
      <c r="F18" s="12"/>
      <c r="ZY18" t="s">
        <v>49</v>
      </c>
      <c r="ZZ18" s="13"/>
    </row>
    <row r="19" spans="1:702" x14ac:dyDescent="0.25">
      <c r="A19" s="36" t="s">
        <v>50</v>
      </c>
      <c r="B19" s="37" t="s">
        <v>51</v>
      </c>
      <c r="C19" s="19" t="s">
        <v>52</v>
      </c>
      <c r="D19" s="21">
        <v>44.26</v>
      </c>
      <c r="E19" s="21"/>
      <c r="F19" s="22">
        <f>ROUND(D19*E19,2)</f>
        <v>0</v>
      </c>
      <c r="ZY19" t="s">
        <v>53</v>
      </c>
      <c r="ZZ19" s="13" t="s">
        <v>54</v>
      </c>
    </row>
    <row r="20" spans="1:702" ht="15.75" x14ac:dyDescent="0.25">
      <c r="A20" s="14" t="s">
        <v>55</v>
      </c>
      <c r="B20" s="15" t="s">
        <v>56</v>
      </c>
      <c r="C20" s="11"/>
      <c r="D20" s="11"/>
      <c r="E20" s="11"/>
      <c r="F20" s="12"/>
      <c r="ZY20" t="s">
        <v>57</v>
      </c>
      <c r="ZZ20" s="13"/>
    </row>
    <row r="21" spans="1:702" x14ac:dyDescent="0.25">
      <c r="A21" s="14" t="s">
        <v>58</v>
      </c>
      <c r="B21" s="16" t="s">
        <v>59</v>
      </c>
      <c r="C21" s="11"/>
      <c r="D21" s="11"/>
      <c r="E21" s="11"/>
      <c r="F21" s="12"/>
      <c r="ZY21" t="s">
        <v>60</v>
      </c>
      <c r="ZZ21" s="13"/>
    </row>
    <row r="22" spans="1:702" ht="24" x14ac:dyDescent="0.25">
      <c r="A22" s="17" t="s">
        <v>61</v>
      </c>
      <c r="B22" s="18" t="s">
        <v>62</v>
      </c>
      <c r="C22" s="19" t="s">
        <v>63</v>
      </c>
      <c r="D22" s="21">
        <v>18.07</v>
      </c>
      <c r="E22" s="21"/>
      <c r="F22" s="22">
        <f>ROUND(D22*E22,2)</f>
        <v>0</v>
      </c>
      <c r="ZY22" t="s">
        <v>64</v>
      </c>
      <c r="ZZ22" s="13" t="s">
        <v>65</v>
      </c>
    </row>
    <row r="23" spans="1:702" x14ac:dyDescent="0.25">
      <c r="A23" s="23"/>
      <c r="B23" s="24"/>
      <c r="C23" s="11"/>
      <c r="D23" s="11"/>
      <c r="E23" s="11"/>
      <c r="F23" s="25"/>
    </row>
    <row r="24" spans="1:702" ht="18" x14ac:dyDescent="0.25">
      <c r="A24" s="26"/>
      <c r="B24" s="27" t="s">
        <v>66</v>
      </c>
      <c r="C24" s="11"/>
      <c r="D24" s="11"/>
      <c r="E24" s="11"/>
      <c r="F24" s="28">
        <f>SUBTOTAL(109,F12:F23)</f>
        <v>0</v>
      </c>
      <c r="G24" s="29"/>
      <c r="ZY24" t="s">
        <v>67</v>
      </c>
    </row>
    <row r="25" spans="1:702" x14ac:dyDescent="0.25">
      <c r="A25" s="30"/>
      <c r="B25" s="31"/>
      <c r="C25" s="11"/>
      <c r="D25" s="11"/>
      <c r="E25" s="11"/>
      <c r="F25" s="8"/>
    </row>
    <row r="26" spans="1:702" ht="36" x14ac:dyDescent="0.25">
      <c r="A26" s="9" t="s">
        <v>68</v>
      </c>
      <c r="B26" s="10" t="s">
        <v>69</v>
      </c>
      <c r="C26" s="11"/>
      <c r="D26" s="11"/>
      <c r="E26" s="11"/>
      <c r="F26" s="12"/>
      <c r="ZY26" t="s">
        <v>70</v>
      </c>
      <c r="ZZ26" s="13"/>
    </row>
    <row r="27" spans="1:702" ht="15.75" x14ac:dyDescent="0.25">
      <c r="A27" s="14" t="s">
        <v>71</v>
      </c>
      <c r="B27" s="15" t="s">
        <v>72</v>
      </c>
      <c r="C27" s="11"/>
      <c r="D27" s="11"/>
      <c r="E27" s="11"/>
      <c r="F27" s="12"/>
      <c r="ZY27" t="s">
        <v>73</v>
      </c>
      <c r="ZZ27" s="13"/>
    </row>
    <row r="28" spans="1:702" x14ac:dyDescent="0.25">
      <c r="A28" s="14" t="s">
        <v>74</v>
      </c>
      <c r="B28" s="16" t="s">
        <v>75</v>
      </c>
      <c r="C28" s="11"/>
      <c r="D28" s="11"/>
      <c r="E28" s="11"/>
      <c r="F28" s="12"/>
      <c r="ZY28" t="s">
        <v>76</v>
      </c>
      <c r="ZZ28" s="13"/>
    </row>
    <row r="29" spans="1:702" ht="24" x14ac:dyDescent="0.25">
      <c r="A29" s="36" t="s">
        <v>77</v>
      </c>
      <c r="B29" s="37" t="s">
        <v>78</v>
      </c>
      <c r="C29" s="19" t="s">
        <v>79</v>
      </c>
      <c r="D29" s="21">
        <v>135.78</v>
      </c>
      <c r="E29" s="21"/>
      <c r="F29" s="22">
        <f>ROUND(D29*E29,2)</f>
        <v>0</v>
      </c>
      <c r="ZY29" t="s">
        <v>80</v>
      </c>
      <c r="ZZ29" s="13" t="s">
        <v>81</v>
      </c>
    </row>
    <row r="30" spans="1:702" ht="15.75" x14ac:dyDescent="0.25">
      <c r="A30" s="14" t="s">
        <v>82</v>
      </c>
      <c r="B30" s="15" t="s">
        <v>83</v>
      </c>
      <c r="C30" s="11"/>
      <c r="D30" s="11"/>
      <c r="E30" s="11"/>
      <c r="F30" s="12"/>
      <c r="ZY30" t="s">
        <v>84</v>
      </c>
      <c r="ZZ30" s="13"/>
    </row>
    <row r="31" spans="1:702" x14ac:dyDescent="0.25">
      <c r="A31" s="14" t="s">
        <v>85</v>
      </c>
      <c r="B31" s="16" t="s">
        <v>86</v>
      </c>
      <c r="C31" s="11"/>
      <c r="D31" s="11"/>
      <c r="E31" s="11"/>
      <c r="F31" s="12"/>
      <c r="ZY31" t="s">
        <v>87</v>
      </c>
      <c r="ZZ31" s="13"/>
    </row>
    <row r="32" spans="1:702" ht="24" x14ac:dyDescent="0.25">
      <c r="A32" s="17" t="s">
        <v>88</v>
      </c>
      <c r="B32" s="18" t="s">
        <v>89</v>
      </c>
      <c r="C32" s="19" t="s">
        <v>90</v>
      </c>
      <c r="D32" s="21">
        <v>19.43</v>
      </c>
      <c r="E32" s="21"/>
      <c r="F32" s="22">
        <f>ROUND(D32*E32,2)</f>
        <v>0</v>
      </c>
      <c r="ZY32" t="s">
        <v>91</v>
      </c>
      <c r="ZZ32" s="13" t="s">
        <v>92</v>
      </c>
    </row>
    <row r="33" spans="1:702" x14ac:dyDescent="0.25">
      <c r="A33" s="23"/>
      <c r="B33" s="24"/>
      <c r="C33" s="11"/>
      <c r="D33" s="11"/>
      <c r="E33" s="11"/>
      <c r="F33" s="25"/>
    </row>
    <row r="34" spans="1:702" ht="36" x14ac:dyDescent="0.25">
      <c r="A34" s="26"/>
      <c r="B34" s="27" t="s">
        <v>93</v>
      </c>
      <c r="C34" s="11"/>
      <c r="D34" s="11"/>
      <c r="E34" s="11"/>
      <c r="F34" s="28">
        <f>SUBTOTAL(109,F27:F33)</f>
        <v>0</v>
      </c>
      <c r="G34" s="29"/>
      <c r="ZY34" t="s">
        <v>94</v>
      </c>
    </row>
    <row r="35" spans="1:702" x14ac:dyDescent="0.25">
      <c r="A35" s="30"/>
      <c r="B35" s="31"/>
      <c r="C35" s="11"/>
      <c r="D35" s="11"/>
      <c r="E35" s="11"/>
      <c r="F35" s="8"/>
    </row>
    <row r="36" spans="1:702" ht="18" x14ac:dyDescent="0.25">
      <c r="A36" s="9" t="s">
        <v>95</v>
      </c>
      <c r="B36" s="10" t="s">
        <v>96</v>
      </c>
      <c r="C36" s="11"/>
      <c r="D36" s="11"/>
      <c r="E36" s="11"/>
      <c r="F36" s="12"/>
      <c r="ZY36" t="s">
        <v>97</v>
      </c>
      <c r="ZZ36" s="13"/>
    </row>
    <row r="37" spans="1:702" ht="15.75" x14ac:dyDescent="0.25">
      <c r="A37" s="14" t="s">
        <v>98</v>
      </c>
      <c r="B37" s="15" t="s">
        <v>99</v>
      </c>
      <c r="C37" s="11"/>
      <c r="D37" s="11"/>
      <c r="E37" s="11"/>
      <c r="F37" s="12"/>
      <c r="ZY37" t="s">
        <v>100</v>
      </c>
      <c r="ZZ37" s="13"/>
    </row>
    <row r="38" spans="1:702" x14ac:dyDescent="0.25">
      <c r="A38" s="14" t="s">
        <v>101</v>
      </c>
      <c r="B38" s="16" t="s">
        <v>102</v>
      </c>
      <c r="C38" s="11"/>
      <c r="D38" s="11"/>
      <c r="E38" s="11"/>
      <c r="F38" s="12"/>
      <c r="ZY38" t="s">
        <v>103</v>
      </c>
      <c r="ZZ38" s="13"/>
    </row>
    <row r="39" spans="1:702" ht="36" x14ac:dyDescent="0.25">
      <c r="A39" s="17" t="s">
        <v>104</v>
      </c>
      <c r="B39" s="18" t="s">
        <v>105</v>
      </c>
      <c r="C39" s="19" t="s">
        <v>106</v>
      </c>
      <c r="D39" s="21">
        <v>19.84</v>
      </c>
      <c r="E39" s="21"/>
      <c r="F39" s="22">
        <f>ROUND(D39*E39,2)</f>
        <v>0</v>
      </c>
      <c r="ZY39" t="s">
        <v>107</v>
      </c>
      <c r="ZZ39" s="13" t="s">
        <v>108</v>
      </c>
    </row>
    <row r="40" spans="1:702" x14ac:dyDescent="0.25">
      <c r="A40" s="23"/>
      <c r="B40" s="24"/>
      <c r="C40" s="11"/>
      <c r="D40" s="11"/>
      <c r="E40" s="11"/>
      <c r="F40" s="25"/>
    </row>
    <row r="41" spans="1:702" ht="18" x14ac:dyDescent="0.25">
      <c r="A41" s="26"/>
      <c r="B41" s="27" t="s">
        <v>109</v>
      </c>
      <c r="C41" s="11"/>
      <c r="D41" s="11"/>
      <c r="E41" s="11"/>
      <c r="F41" s="28">
        <f>SUBTOTAL(109,F37:F40)</f>
        <v>0</v>
      </c>
      <c r="G41" s="29"/>
      <c r="ZY41" t="s">
        <v>110</v>
      </c>
    </row>
    <row r="42" spans="1:702" x14ac:dyDescent="0.25">
      <c r="A42" s="30"/>
      <c r="B42" s="31"/>
      <c r="C42" s="11"/>
      <c r="D42" s="11"/>
      <c r="E42" s="11"/>
      <c r="F42" s="8"/>
    </row>
    <row r="43" spans="1:702" ht="18" x14ac:dyDescent="0.25">
      <c r="A43" s="9" t="s">
        <v>111</v>
      </c>
      <c r="B43" s="10" t="s">
        <v>112</v>
      </c>
      <c r="C43" s="11"/>
      <c r="D43" s="11"/>
      <c r="E43" s="11"/>
      <c r="F43" s="12"/>
      <c r="ZY43" t="s">
        <v>113</v>
      </c>
      <c r="ZZ43" s="13"/>
    </row>
    <row r="44" spans="1:702" ht="15.75" x14ac:dyDescent="0.25">
      <c r="A44" s="14" t="s">
        <v>114</v>
      </c>
      <c r="B44" s="15" t="s">
        <v>115</v>
      </c>
      <c r="C44" s="11"/>
      <c r="D44" s="11"/>
      <c r="E44" s="11"/>
      <c r="F44" s="12"/>
      <c r="ZY44" t="s">
        <v>116</v>
      </c>
      <c r="ZZ44" s="13"/>
    </row>
    <row r="45" spans="1:702" x14ac:dyDescent="0.25">
      <c r="A45" s="14" t="s">
        <v>117</v>
      </c>
      <c r="B45" s="16" t="s">
        <v>118</v>
      </c>
      <c r="C45" s="11"/>
      <c r="D45" s="11"/>
      <c r="E45" s="11"/>
      <c r="F45" s="12"/>
      <c r="ZY45" t="s">
        <v>119</v>
      </c>
      <c r="ZZ45" s="13"/>
    </row>
    <row r="46" spans="1:702" ht="48" x14ac:dyDescent="0.25">
      <c r="A46" s="17" t="s">
        <v>120</v>
      </c>
      <c r="B46" s="18" t="s">
        <v>121</v>
      </c>
      <c r="C46" s="19" t="s">
        <v>122</v>
      </c>
      <c r="D46" s="21">
        <v>92.47</v>
      </c>
      <c r="E46" s="21"/>
      <c r="F46" s="22">
        <f>ROUND(D46*E46,2)</f>
        <v>0</v>
      </c>
      <c r="ZY46" t="s">
        <v>123</v>
      </c>
      <c r="ZZ46" s="13" t="s">
        <v>124</v>
      </c>
    </row>
    <row r="47" spans="1:702" x14ac:dyDescent="0.25">
      <c r="A47" s="23"/>
      <c r="B47" s="24"/>
      <c r="C47" s="11"/>
      <c r="D47" s="11"/>
      <c r="E47" s="11"/>
      <c r="F47" s="25"/>
    </row>
    <row r="48" spans="1:702" ht="18" x14ac:dyDescent="0.25">
      <c r="A48" s="26"/>
      <c r="B48" s="27" t="s">
        <v>125</v>
      </c>
      <c r="C48" s="11"/>
      <c r="D48" s="11"/>
      <c r="E48" s="11"/>
      <c r="F48" s="28">
        <f>SUBTOTAL(109,F44:F47)</f>
        <v>0</v>
      </c>
      <c r="G48" s="29"/>
      <c r="ZY48" t="s">
        <v>126</v>
      </c>
    </row>
    <row r="49" spans="1:702" x14ac:dyDescent="0.25">
      <c r="A49" s="30"/>
      <c r="B49" s="31"/>
      <c r="C49" s="11"/>
      <c r="D49" s="11"/>
      <c r="E49" s="11"/>
      <c r="F49" s="8"/>
    </row>
    <row r="50" spans="1:702" ht="36" x14ac:dyDescent="0.25">
      <c r="A50" s="9" t="s">
        <v>127</v>
      </c>
      <c r="B50" s="10" t="s">
        <v>128</v>
      </c>
      <c r="C50" s="11"/>
      <c r="D50" s="11"/>
      <c r="E50" s="11"/>
      <c r="F50" s="12"/>
      <c r="ZY50" t="s">
        <v>129</v>
      </c>
      <c r="ZZ50" s="13"/>
    </row>
    <row r="51" spans="1:702" ht="15.75" x14ac:dyDescent="0.25">
      <c r="A51" s="14" t="s">
        <v>130</v>
      </c>
      <c r="B51" s="15" t="s">
        <v>131</v>
      </c>
      <c r="C51" s="11"/>
      <c r="D51" s="11"/>
      <c r="E51" s="11"/>
      <c r="F51" s="12"/>
      <c r="ZY51" t="s">
        <v>132</v>
      </c>
      <c r="ZZ51" s="13"/>
    </row>
    <row r="52" spans="1:702" x14ac:dyDescent="0.25">
      <c r="A52" s="14" t="s">
        <v>133</v>
      </c>
      <c r="B52" s="16" t="s">
        <v>134</v>
      </c>
      <c r="C52" s="11"/>
      <c r="D52" s="11"/>
      <c r="E52" s="11"/>
      <c r="F52" s="12"/>
      <c r="ZY52" t="s">
        <v>135</v>
      </c>
      <c r="ZZ52" s="13"/>
    </row>
    <row r="53" spans="1:702" ht="36" x14ac:dyDescent="0.25">
      <c r="A53" s="17" t="s">
        <v>136</v>
      </c>
      <c r="B53" s="18" t="s">
        <v>137</v>
      </c>
      <c r="C53" s="19" t="s">
        <v>138</v>
      </c>
      <c r="D53" s="21">
        <v>3.74</v>
      </c>
      <c r="E53" s="21"/>
      <c r="F53" s="22">
        <f>ROUND(D53*E53,2)</f>
        <v>0</v>
      </c>
      <c r="ZY53" t="s">
        <v>139</v>
      </c>
      <c r="ZZ53" s="13" t="s">
        <v>140</v>
      </c>
    </row>
    <row r="54" spans="1:702" x14ac:dyDescent="0.25">
      <c r="A54" s="23"/>
      <c r="B54" s="24"/>
      <c r="C54" s="11"/>
      <c r="D54" s="11"/>
      <c r="E54" s="11"/>
      <c r="F54" s="25"/>
    </row>
    <row r="55" spans="1:702" ht="36" x14ac:dyDescent="0.25">
      <c r="A55" s="26"/>
      <c r="B55" s="27" t="s">
        <v>141</v>
      </c>
      <c r="C55" s="11"/>
      <c r="D55" s="11"/>
      <c r="E55" s="11"/>
      <c r="F55" s="28">
        <f>SUBTOTAL(109,F51:F54)</f>
        <v>0</v>
      </c>
      <c r="G55" s="29"/>
      <c r="ZY55" t="s">
        <v>142</v>
      </c>
    </row>
    <row r="56" spans="1:702" x14ac:dyDescent="0.25">
      <c r="A56" s="30"/>
      <c r="B56" s="31"/>
      <c r="C56" s="11"/>
      <c r="D56" s="11"/>
      <c r="E56" s="11"/>
      <c r="F56" s="8"/>
    </row>
    <row r="57" spans="1:702" ht="18" x14ac:dyDescent="0.25">
      <c r="A57" s="9" t="s">
        <v>143</v>
      </c>
      <c r="B57" s="10" t="s">
        <v>144</v>
      </c>
      <c r="C57" s="11"/>
      <c r="D57" s="11"/>
      <c r="E57" s="11"/>
      <c r="F57" s="12"/>
      <c r="ZY57" t="s">
        <v>145</v>
      </c>
      <c r="ZZ57" s="13"/>
    </row>
    <row r="58" spans="1:702" ht="15.75" x14ac:dyDescent="0.25">
      <c r="A58" s="14" t="s">
        <v>146</v>
      </c>
      <c r="B58" s="15" t="s">
        <v>147</v>
      </c>
      <c r="C58" s="11"/>
      <c r="D58" s="11"/>
      <c r="E58" s="11"/>
      <c r="F58" s="12"/>
      <c r="ZY58" t="s">
        <v>148</v>
      </c>
      <c r="ZZ58" s="13"/>
    </row>
    <row r="59" spans="1:702" x14ac:dyDescent="0.25">
      <c r="A59" s="14" t="s">
        <v>149</v>
      </c>
      <c r="B59" s="16" t="s">
        <v>150</v>
      </c>
      <c r="C59" s="11"/>
      <c r="D59" s="11"/>
      <c r="E59" s="11"/>
      <c r="F59" s="12"/>
      <c r="ZY59" t="s">
        <v>151</v>
      </c>
      <c r="ZZ59" s="13"/>
    </row>
    <row r="60" spans="1:702" ht="24" x14ac:dyDescent="0.25">
      <c r="A60" s="17" t="s">
        <v>152</v>
      </c>
      <c r="B60" s="18" t="s">
        <v>153</v>
      </c>
      <c r="C60" s="19" t="s">
        <v>154</v>
      </c>
      <c r="D60" s="21">
        <v>3.92</v>
      </c>
      <c r="E60" s="21"/>
      <c r="F60" s="22">
        <f>ROUND(D60*E60,2)</f>
        <v>0</v>
      </c>
      <c r="ZY60" t="s">
        <v>155</v>
      </c>
      <c r="ZZ60" s="13" t="s">
        <v>156</v>
      </c>
    </row>
    <row r="61" spans="1:702" x14ac:dyDescent="0.25">
      <c r="A61" s="23"/>
      <c r="B61" s="24"/>
      <c r="C61" s="11"/>
      <c r="D61" s="11"/>
      <c r="E61" s="11"/>
      <c r="F61" s="25"/>
    </row>
    <row r="62" spans="1:702" ht="18" x14ac:dyDescent="0.25">
      <c r="A62" s="26"/>
      <c r="B62" s="27" t="s">
        <v>157</v>
      </c>
      <c r="C62" s="11"/>
      <c r="D62" s="11"/>
      <c r="E62" s="11"/>
      <c r="F62" s="28">
        <f>SUBTOTAL(109,F58:F61)</f>
        <v>0</v>
      </c>
      <c r="G62" s="29"/>
      <c r="ZY62" t="s">
        <v>158</v>
      </c>
    </row>
    <row r="63" spans="1:702" x14ac:dyDescent="0.25">
      <c r="A63" s="30"/>
      <c r="B63" s="31"/>
      <c r="C63" s="11"/>
      <c r="D63" s="11"/>
      <c r="E63" s="11"/>
      <c r="F63" s="8"/>
    </row>
    <row r="64" spans="1:702" ht="18" x14ac:dyDescent="0.25">
      <c r="A64" s="9" t="s">
        <v>159</v>
      </c>
      <c r="B64" s="10" t="s">
        <v>160</v>
      </c>
      <c r="C64" s="11"/>
      <c r="D64" s="11"/>
      <c r="E64" s="11"/>
      <c r="F64" s="12"/>
      <c r="ZY64" t="s">
        <v>161</v>
      </c>
      <c r="ZZ64" s="13"/>
    </row>
    <row r="65" spans="1:702" ht="15.75" x14ac:dyDescent="0.25">
      <c r="A65" s="14" t="s">
        <v>162</v>
      </c>
      <c r="B65" s="15" t="s">
        <v>163</v>
      </c>
      <c r="C65" s="11"/>
      <c r="D65" s="11"/>
      <c r="E65" s="11"/>
      <c r="F65" s="12"/>
      <c r="ZY65" t="s">
        <v>164</v>
      </c>
      <c r="ZZ65" s="13"/>
    </row>
    <row r="66" spans="1:702" x14ac:dyDescent="0.25">
      <c r="A66" s="14" t="s">
        <v>165</v>
      </c>
      <c r="B66" s="16" t="s">
        <v>166</v>
      </c>
      <c r="C66" s="11"/>
      <c r="D66" s="11"/>
      <c r="E66" s="11"/>
      <c r="F66" s="12"/>
      <c r="ZY66" t="s">
        <v>167</v>
      </c>
      <c r="ZZ66" s="13"/>
    </row>
    <row r="67" spans="1:702" x14ac:dyDescent="0.25">
      <c r="A67" s="17" t="s">
        <v>168</v>
      </c>
      <c r="B67" s="18" t="s">
        <v>169</v>
      </c>
      <c r="C67" s="19" t="s">
        <v>170</v>
      </c>
      <c r="D67" s="21">
        <v>7.14</v>
      </c>
      <c r="E67" s="21"/>
      <c r="F67" s="22">
        <f>ROUND(D67*E67,2)</f>
        <v>0</v>
      </c>
      <c r="ZY67" t="s">
        <v>171</v>
      </c>
      <c r="ZZ67" s="13" t="s">
        <v>172</v>
      </c>
    </row>
    <row r="68" spans="1:702" x14ac:dyDescent="0.25">
      <c r="A68" s="23"/>
      <c r="B68" s="24"/>
      <c r="C68" s="11"/>
      <c r="D68" s="11"/>
      <c r="E68" s="11"/>
      <c r="F68" s="25"/>
    </row>
    <row r="69" spans="1:702" ht="18" x14ac:dyDescent="0.25">
      <c r="A69" s="26"/>
      <c r="B69" s="27" t="s">
        <v>173</v>
      </c>
      <c r="C69" s="11"/>
      <c r="D69" s="11"/>
      <c r="E69" s="11"/>
      <c r="F69" s="28">
        <f>SUBTOTAL(109,F65:F68)</f>
        <v>0</v>
      </c>
      <c r="G69" s="29"/>
      <c r="ZY69" t="s">
        <v>174</v>
      </c>
    </row>
    <row r="70" spans="1:702" x14ac:dyDescent="0.25">
      <c r="A70" s="30"/>
      <c r="B70" s="31"/>
      <c r="C70" s="11"/>
      <c r="D70" s="11"/>
      <c r="E70" s="11"/>
      <c r="F70" s="8"/>
    </row>
    <row r="71" spans="1:702" ht="18" x14ac:dyDescent="0.25">
      <c r="A71" s="9" t="s">
        <v>175</v>
      </c>
      <c r="B71" s="10" t="s">
        <v>176</v>
      </c>
      <c r="C71" s="11"/>
      <c r="D71" s="11"/>
      <c r="E71" s="11"/>
      <c r="F71" s="12"/>
      <c r="ZY71" t="s">
        <v>177</v>
      </c>
      <c r="ZZ71" s="13"/>
    </row>
    <row r="72" spans="1:702" ht="15.75" x14ac:dyDescent="0.25">
      <c r="A72" s="14" t="s">
        <v>178</v>
      </c>
      <c r="B72" s="15" t="s">
        <v>179</v>
      </c>
      <c r="C72" s="11"/>
      <c r="D72" s="11"/>
      <c r="E72" s="11"/>
      <c r="F72" s="12"/>
      <c r="ZY72" t="s">
        <v>180</v>
      </c>
      <c r="ZZ72" s="13"/>
    </row>
    <row r="73" spans="1:702" x14ac:dyDescent="0.25">
      <c r="A73" s="14" t="s">
        <v>181</v>
      </c>
      <c r="B73" s="16" t="s">
        <v>182</v>
      </c>
      <c r="C73" s="11"/>
      <c r="D73" s="11"/>
      <c r="E73" s="11"/>
      <c r="F73" s="12"/>
      <c r="ZY73" t="s">
        <v>183</v>
      </c>
      <c r="ZZ73" s="13"/>
    </row>
    <row r="74" spans="1:702" ht="36" x14ac:dyDescent="0.25">
      <c r="A74" s="17" t="s">
        <v>184</v>
      </c>
      <c r="B74" s="18" t="s">
        <v>185</v>
      </c>
      <c r="C74" s="19" t="s">
        <v>186</v>
      </c>
      <c r="D74" s="21">
        <v>3.1</v>
      </c>
      <c r="E74" s="21"/>
      <c r="F74" s="22">
        <f>ROUND(D74*E74,2)</f>
        <v>0</v>
      </c>
      <c r="ZY74" t="s">
        <v>187</v>
      </c>
      <c r="ZZ74" s="13" t="s">
        <v>188</v>
      </c>
    </row>
    <row r="75" spans="1:702" ht="36" x14ac:dyDescent="0.25">
      <c r="A75" s="32" t="s">
        <v>189</v>
      </c>
      <c r="B75" s="33" t="s">
        <v>190</v>
      </c>
      <c r="C75" s="19" t="s">
        <v>191</v>
      </c>
      <c r="D75" s="21">
        <v>4.04</v>
      </c>
      <c r="E75" s="21"/>
      <c r="F75" s="22">
        <f>ROUND(D75*E75,2)</f>
        <v>0</v>
      </c>
      <c r="ZY75" t="s">
        <v>192</v>
      </c>
      <c r="ZZ75" s="13" t="s">
        <v>193</v>
      </c>
    </row>
    <row r="76" spans="1:702" ht="36" x14ac:dyDescent="0.25">
      <c r="A76" s="32" t="s">
        <v>194</v>
      </c>
      <c r="B76" s="33" t="s">
        <v>195</v>
      </c>
      <c r="C76" s="19" t="s">
        <v>196</v>
      </c>
      <c r="D76" s="21">
        <v>4.04</v>
      </c>
      <c r="E76" s="21"/>
      <c r="F76" s="22">
        <f>ROUND(D76*E76,2)</f>
        <v>0</v>
      </c>
      <c r="ZY76" t="s">
        <v>197</v>
      </c>
      <c r="ZZ76" s="13" t="s">
        <v>198</v>
      </c>
    </row>
    <row r="77" spans="1:702" x14ac:dyDescent="0.25">
      <c r="A77" s="23"/>
      <c r="B77" s="24"/>
      <c r="C77" s="11"/>
      <c r="D77" s="11"/>
      <c r="E77" s="11"/>
      <c r="F77" s="25"/>
    </row>
    <row r="78" spans="1:702" ht="18" x14ac:dyDescent="0.25">
      <c r="A78" s="26"/>
      <c r="B78" s="27" t="s">
        <v>199</v>
      </c>
      <c r="C78" s="11"/>
      <c r="D78" s="11"/>
      <c r="E78" s="11"/>
      <c r="F78" s="28">
        <f>SUBTOTAL(109,F72:F77)</f>
        <v>0</v>
      </c>
      <c r="G78" s="29"/>
      <c r="ZY78" t="s">
        <v>200</v>
      </c>
    </row>
    <row r="79" spans="1:702" x14ac:dyDescent="0.25">
      <c r="A79" s="30"/>
      <c r="B79" s="31"/>
      <c r="C79" s="11"/>
      <c r="D79" s="11"/>
      <c r="E79" s="11"/>
      <c r="F79" s="8"/>
    </row>
    <row r="80" spans="1:702" ht="18" x14ac:dyDescent="0.25">
      <c r="A80" s="9" t="s">
        <v>201</v>
      </c>
      <c r="B80" s="10" t="s">
        <v>202</v>
      </c>
      <c r="C80" s="11"/>
      <c r="D80" s="11"/>
      <c r="E80" s="11"/>
      <c r="F80" s="12"/>
      <c r="ZY80" t="s">
        <v>203</v>
      </c>
      <c r="ZZ80" s="13"/>
    </row>
    <row r="81" spans="1:702" ht="15.75" x14ac:dyDescent="0.25">
      <c r="A81" s="14" t="s">
        <v>204</v>
      </c>
      <c r="B81" s="15" t="s">
        <v>205</v>
      </c>
      <c r="C81" s="11"/>
      <c r="D81" s="11"/>
      <c r="E81" s="11"/>
      <c r="F81" s="12"/>
      <c r="ZY81" t="s">
        <v>206</v>
      </c>
      <c r="ZZ81" s="13"/>
    </row>
    <row r="82" spans="1:702" x14ac:dyDescent="0.25">
      <c r="A82" s="14" t="s">
        <v>207</v>
      </c>
      <c r="B82" s="16" t="s">
        <v>208</v>
      </c>
      <c r="C82" s="11"/>
      <c r="D82" s="11"/>
      <c r="E82" s="11"/>
      <c r="F82" s="12"/>
      <c r="ZY82" t="s">
        <v>209</v>
      </c>
      <c r="ZZ82" s="13"/>
    </row>
    <row r="83" spans="1:702" ht="36" x14ac:dyDescent="0.25">
      <c r="A83" s="17" t="s">
        <v>210</v>
      </c>
      <c r="B83" s="18" t="s">
        <v>211</v>
      </c>
      <c r="C83" s="19" t="s">
        <v>212</v>
      </c>
      <c r="D83" s="21">
        <v>7.14</v>
      </c>
      <c r="E83" s="21"/>
      <c r="F83" s="22">
        <f>ROUND(D83*E83,2)</f>
        <v>0</v>
      </c>
      <c r="ZY83" t="s">
        <v>213</v>
      </c>
      <c r="ZZ83" s="13" t="s">
        <v>214</v>
      </c>
    </row>
    <row r="84" spans="1:702" x14ac:dyDescent="0.25">
      <c r="A84" s="23"/>
      <c r="B84" s="24"/>
      <c r="C84" s="11"/>
      <c r="D84" s="11"/>
      <c r="E84" s="11"/>
      <c r="F84" s="25"/>
    </row>
    <row r="85" spans="1:702" ht="18" x14ac:dyDescent="0.25">
      <c r="A85" s="26"/>
      <c r="B85" s="27" t="s">
        <v>215</v>
      </c>
      <c r="C85" s="11"/>
      <c r="D85" s="11"/>
      <c r="E85" s="11"/>
      <c r="F85" s="28">
        <f>SUBTOTAL(109,F81:F84)</f>
        <v>0</v>
      </c>
      <c r="G85" s="29"/>
      <c r="ZY85" t="s">
        <v>216</v>
      </c>
    </row>
    <row r="86" spans="1:702" x14ac:dyDescent="0.25">
      <c r="A86" s="30"/>
      <c r="B86" s="31"/>
      <c r="C86" s="11"/>
      <c r="D86" s="11"/>
      <c r="E86" s="11"/>
      <c r="F86" s="8"/>
    </row>
    <row r="87" spans="1:702" ht="18" x14ac:dyDescent="0.25">
      <c r="A87" s="9" t="s">
        <v>217</v>
      </c>
      <c r="B87" s="10" t="s">
        <v>218</v>
      </c>
      <c r="C87" s="11"/>
      <c r="D87" s="11"/>
      <c r="E87" s="11"/>
      <c r="F87" s="12"/>
      <c r="ZY87" t="s">
        <v>219</v>
      </c>
      <c r="ZZ87" s="13"/>
    </row>
    <row r="88" spans="1:702" ht="15.75" x14ac:dyDescent="0.25">
      <c r="A88" s="14" t="s">
        <v>220</v>
      </c>
      <c r="B88" s="15" t="s">
        <v>221</v>
      </c>
      <c r="C88" s="11"/>
      <c r="D88" s="11"/>
      <c r="E88" s="11"/>
      <c r="F88" s="12"/>
      <c r="ZY88" t="s">
        <v>222</v>
      </c>
      <c r="ZZ88" s="13"/>
    </row>
    <row r="89" spans="1:702" x14ac:dyDescent="0.25">
      <c r="A89" s="14" t="s">
        <v>223</v>
      </c>
      <c r="B89" s="16" t="s">
        <v>224</v>
      </c>
      <c r="C89" s="11"/>
      <c r="D89" s="11"/>
      <c r="E89" s="11"/>
      <c r="F89" s="12"/>
      <c r="ZY89" t="s">
        <v>225</v>
      </c>
      <c r="ZZ89" s="13"/>
    </row>
    <row r="90" spans="1:702" x14ac:dyDescent="0.25">
      <c r="A90" s="17" t="s">
        <v>226</v>
      </c>
      <c r="B90" s="18" t="s">
        <v>227</v>
      </c>
      <c r="C90" s="19" t="s">
        <v>228</v>
      </c>
      <c r="D90" s="21">
        <v>4.68</v>
      </c>
      <c r="E90" s="21"/>
      <c r="F90" s="22">
        <f>ROUND(D90*E90,2)</f>
        <v>0</v>
      </c>
      <c r="ZY90" t="s">
        <v>229</v>
      </c>
      <c r="ZZ90" s="13" t="s">
        <v>230</v>
      </c>
    </row>
    <row r="91" spans="1:702" x14ac:dyDescent="0.25">
      <c r="A91" s="23"/>
      <c r="B91" s="24"/>
      <c r="C91" s="11"/>
      <c r="D91" s="11"/>
      <c r="E91" s="11"/>
      <c r="F91" s="25"/>
    </row>
    <row r="92" spans="1:702" ht="36" x14ac:dyDescent="0.25">
      <c r="A92" s="26"/>
      <c r="B92" s="27" t="s">
        <v>231</v>
      </c>
      <c r="C92" s="11"/>
      <c r="D92" s="11"/>
      <c r="E92" s="11"/>
      <c r="F92" s="28">
        <f>SUBTOTAL(109,F88:F91)</f>
        <v>0</v>
      </c>
      <c r="G92" s="29"/>
      <c r="ZY92" t="s">
        <v>232</v>
      </c>
    </row>
    <row r="93" spans="1:702" x14ac:dyDescent="0.25">
      <c r="A93" s="30"/>
      <c r="B93" s="31"/>
      <c r="C93" s="11"/>
      <c r="D93" s="11"/>
      <c r="E93" s="11"/>
      <c r="F93" s="8"/>
    </row>
    <row r="94" spans="1:702" ht="18" x14ac:dyDescent="0.25">
      <c r="A94" s="9" t="s">
        <v>233</v>
      </c>
      <c r="B94" s="10" t="s">
        <v>234</v>
      </c>
      <c r="C94" s="11"/>
      <c r="D94" s="11"/>
      <c r="E94" s="11"/>
      <c r="F94" s="12"/>
      <c r="ZY94" t="s">
        <v>235</v>
      </c>
      <c r="ZZ94" s="13"/>
    </row>
    <row r="95" spans="1:702" ht="15.75" x14ac:dyDescent="0.25">
      <c r="A95" s="14" t="s">
        <v>236</v>
      </c>
      <c r="B95" s="15" t="s">
        <v>237</v>
      </c>
      <c r="C95" s="11"/>
      <c r="D95" s="11"/>
      <c r="E95" s="11"/>
      <c r="F95" s="12"/>
      <c r="ZY95" t="s">
        <v>238</v>
      </c>
      <c r="ZZ95" s="13"/>
    </row>
    <row r="96" spans="1:702" x14ac:dyDescent="0.25">
      <c r="A96" s="14" t="s">
        <v>239</v>
      </c>
      <c r="B96" s="16" t="s">
        <v>240</v>
      </c>
      <c r="C96" s="11"/>
      <c r="D96" s="11"/>
      <c r="E96" s="11"/>
      <c r="F96" s="12"/>
      <c r="ZY96" t="s">
        <v>241</v>
      </c>
      <c r="ZZ96" s="13"/>
    </row>
    <row r="97" spans="1:702" ht="24" x14ac:dyDescent="0.25">
      <c r="A97" s="17" t="s">
        <v>242</v>
      </c>
      <c r="B97" s="18" t="s">
        <v>243</v>
      </c>
      <c r="C97" s="19" t="s">
        <v>244</v>
      </c>
      <c r="D97" s="20">
        <v>3</v>
      </c>
      <c r="E97" s="21"/>
      <c r="F97" s="22">
        <f>ROUND(D97*E97,2)</f>
        <v>0</v>
      </c>
      <c r="ZY97" t="s">
        <v>245</v>
      </c>
      <c r="ZZ97" s="13" t="s">
        <v>246</v>
      </c>
    </row>
    <row r="98" spans="1:702" x14ac:dyDescent="0.25">
      <c r="A98" s="23"/>
      <c r="B98" s="24"/>
      <c r="C98" s="11"/>
      <c r="D98" s="11"/>
      <c r="E98" s="11"/>
      <c r="F98" s="25"/>
    </row>
    <row r="99" spans="1:702" ht="18" x14ac:dyDescent="0.25">
      <c r="A99" s="26"/>
      <c r="B99" s="27" t="s">
        <v>247</v>
      </c>
      <c r="C99" s="11"/>
      <c r="D99" s="11"/>
      <c r="E99" s="11"/>
      <c r="F99" s="28">
        <f>SUBTOTAL(109,F95:F98)</f>
        <v>0</v>
      </c>
      <c r="G99" s="29"/>
      <c r="ZY99" t="s">
        <v>248</v>
      </c>
    </row>
    <row r="100" spans="1:702" x14ac:dyDescent="0.25">
      <c r="A100" s="30"/>
      <c r="B100" s="31"/>
      <c r="C100" s="11"/>
      <c r="D100" s="11"/>
      <c r="E100" s="11"/>
      <c r="F100" s="8"/>
    </row>
    <row r="101" spans="1:702" ht="18" x14ac:dyDescent="0.25">
      <c r="A101" s="9" t="s">
        <v>249</v>
      </c>
      <c r="B101" s="10" t="s">
        <v>250</v>
      </c>
      <c r="C101" s="11"/>
      <c r="D101" s="11"/>
      <c r="E101" s="11"/>
      <c r="F101" s="12"/>
      <c r="ZY101" t="s">
        <v>251</v>
      </c>
      <c r="ZZ101" s="13"/>
    </row>
    <row r="102" spans="1:702" ht="15.75" x14ac:dyDescent="0.25">
      <c r="A102" s="14" t="s">
        <v>252</v>
      </c>
      <c r="B102" s="15" t="s">
        <v>253</v>
      </c>
      <c r="C102" s="11"/>
      <c r="D102" s="11"/>
      <c r="E102" s="11"/>
      <c r="F102" s="12"/>
      <c r="ZY102" t="s">
        <v>254</v>
      </c>
      <c r="ZZ102" s="13"/>
    </row>
    <row r="103" spans="1:702" x14ac:dyDescent="0.25">
      <c r="A103" s="14" t="s">
        <v>255</v>
      </c>
      <c r="B103" s="16" t="s">
        <v>256</v>
      </c>
      <c r="C103" s="11"/>
      <c r="D103" s="11"/>
      <c r="E103" s="11"/>
      <c r="F103" s="12"/>
      <c r="ZY103" t="s">
        <v>257</v>
      </c>
      <c r="ZZ103" s="13"/>
    </row>
    <row r="104" spans="1:702" x14ac:dyDescent="0.25">
      <c r="A104" s="17" t="s">
        <v>258</v>
      </c>
      <c r="B104" s="18" t="s">
        <v>259</v>
      </c>
      <c r="C104" s="19" t="s">
        <v>260</v>
      </c>
      <c r="D104" s="21">
        <v>4.68</v>
      </c>
      <c r="E104" s="21"/>
      <c r="F104" s="22">
        <f>ROUND(D104*E104,2)</f>
        <v>0</v>
      </c>
      <c r="ZY104" t="s">
        <v>261</v>
      </c>
      <c r="ZZ104" s="13" t="s">
        <v>262</v>
      </c>
    </row>
    <row r="105" spans="1:702" x14ac:dyDescent="0.25">
      <c r="A105" s="23"/>
      <c r="B105" s="24"/>
      <c r="C105" s="11"/>
      <c r="D105" s="11"/>
      <c r="E105" s="11"/>
      <c r="F105" s="25"/>
    </row>
    <row r="106" spans="1:702" ht="18" x14ac:dyDescent="0.25">
      <c r="A106" s="26"/>
      <c r="B106" s="27" t="s">
        <v>263</v>
      </c>
      <c r="C106" s="11"/>
      <c r="D106" s="11"/>
      <c r="E106" s="11"/>
      <c r="F106" s="28">
        <f>SUBTOTAL(109,F102:F105)</f>
        <v>0</v>
      </c>
      <c r="G106" s="29"/>
      <c r="ZY106" t="s">
        <v>264</v>
      </c>
    </row>
    <row r="107" spans="1:702" x14ac:dyDescent="0.25">
      <c r="A107" s="30"/>
      <c r="B107" s="31"/>
      <c r="C107" s="11"/>
      <c r="D107" s="11"/>
      <c r="E107" s="11"/>
      <c r="F107" s="8"/>
    </row>
    <row r="108" spans="1:702" ht="18" x14ac:dyDescent="0.25">
      <c r="A108" s="9" t="s">
        <v>265</v>
      </c>
      <c r="B108" s="10" t="s">
        <v>266</v>
      </c>
      <c r="C108" s="11"/>
      <c r="D108" s="11"/>
      <c r="E108" s="11"/>
      <c r="F108" s="12"/>
      <c r="ZY108" t="s">
        <v>267</v>
      </c>
      <c r="ZZ108" s="13"/>
    </row>
    <row r="109" spans="1:702" ht="15.75" x14ac:dyDescent="0.25">
      <c r="A109" s="14" t="s">
        <v>268</v>
      </c>
      <c r="B109" s="15" t="s">
        <v>269</v>
      </c>
      <c r="C109" s="11"/>
      <c r="D109" s="11"/>
      <c r="E109" s="11"/>
      <c r="F109" s="12"/>
      <c r="ZY109" t="s">
        <v>270</v>
      </c>
      <c r="ZZ109" s="13"/>
    </row>
    <row r="110" spans="1:702" x14ac:dyDescent="0.25">
      <c r="A110" s="14" t="s">
        <v>271</v>
      </c>
      <c r="B110" s="16" t="s">
        <v>272</v>
      </c>
      <c r="C110" s="11"/>
      <c r="D110" s="11"/>
      <c r="E110" s="11"/>
      <c r="F110" s="12"/>
      <c r="ZY110" t="s">
        <v>273</v>
      </c>
      <c r="ZZ110" s="13"/>
    </row>
    <row r="111" spans="1:702" ht="24" x14ac:dyDescent="0.25">
      <c r="A111" s="36" t="s">
        <v>274</v>
      </c>
      <c r="B111" s="37" t="s">
        <v>275</v>
      </c>
      <c r="C111" s="19" t="s">
        <v>276</v>
      </c>
      <c r="D111" s="21">
        <v>4.16</v>
      </c>
      <c r="E111" s="21"/>
      <c r="F111" s="22">
        <f>ROUND(D111*E111,2)</f>
        <v>0</v>
      </c>
      <c r="ZY111" t="s">
        <v>277</v>
      </c>
      <c r="ZZ111" s="13" t="s">
        <v>278</v>
      </c>
    </row>
    <row r="112" spans="1:702" ht="15.75" x14ac:dyDescent="0.25">
      <c r="A112" s="14" t="s">
        <v>279</v>
      </c>
      <c r="B112" s="15" t="s">
        <v>280</v>
      </c>
      <c r="C112" s="11"/>
      <c r="D112" s="11"/>
      <c r="E112" s="11"/>
      <c r="F112" s="12"/>
      <c r="ZY112" t="s">
        <v>281</v>
      </c>
      <c r="ZZ112" s="13"/>
    </row>
    <row r="113" spans="1:702" x14ac:dyDescent="0.25">
      <c r="A113" s="14" t="s">
        <v>282</v>
      </c>
      <c r="B113" s="16" t="s">
        <v>283</v>
      </c>
      <c r="C113" s="11"/>
      <c r="D113" s="11"/>
      <c r="E113" s="11"/>
      <c r="F113" s="12"/>
      <c r="ZY113" t="s">
        <v>284</v>
      </c>
      <c r="ZZ113" s="13"/>
    </row>
    <row r="114" spans="1:702" x14ac:dyDescent="0.25">
      <c r="A114" s="17" t="s">
        <v>285</v>
      </c>
      <c r="B114" s="18" t="s">
        <v>286</v>
      </c>
      <c r="C114" s="19" t="s">
        <v>287</v>
      </c>
      <c r="D114" s="21">
        <v>31.8</v>
      </c>
      <c r="E114" s="21"/>
      <c r="F114" s="22">
        <f>ROUND(D114*E114,2)</f>
        <v>0</v>
      </c>
      <c r="ZY114" t="s">
        <v>288</v>
      </c>
      <c r="ZZ114" s="13" t="s">
        <v>289</v>
      </c>
    </row>
    <row r="115" spans="1:702" x14ac:dyDescent="0.25">
      <c r="A115" s="23"/>
      <c r="B115" s="24"/>
      <c r="C115" s="11"/>
      <c r="D115" s="11"/>
      <c r="E115" s="11"/>
      <c r="F115" s="25"/>
    </row>
    <row r="116" spans="1:702" ht="18" x14ac:dyDescent="0.25">
      <c r="A116" s="26"/>
      <c r="B116" s="27" t="s">
        <v>290</v>
      </c>
      <c r="C116" s="11"/>
      <c r="D116" s="11"/>
      <c r="E116" s="11"/>
      <c r="F116" s="28">
        <f>SUBTOTAL(109,F109:F115)</f>
        <v>0</v>
      </c>
      <c r="G116" s="29"/>
      <c r="ZY116" t="s">
        <v>291</v>
      </c>
    </row>
    <row r="117" spans="1:702" x14ac:dyDescent="0.25">
      <c r="A117" s="30"/>
      <c r="B117" s="31"/>
      <c r="C117" s="11"/>
      <c r="D117" s="11"/>
      <c r="E117" s="11"/>
      <c r="F117" s="8"/>
    </row>
    <row r="118" spans="1:702" ht="36" x14ac:dyDescent="0.25">
      <c r="A118" s="9" t="s">
        <v>292</v>
      </c>
      <c r="B118" s="10" t="s">
        <v>293</v>
      </c>
      <c r="C118" s="11"/>
      <c r="D118" s="11"/>
      <c r="E118" s="11"/>
      <c r="F118" s="12"/>
      <c r="ZY118" t="s">
        <v>294</v>
      </c>
      <c r="ZZ118" s="13"/>
    </row>
    <row r="119" spans="1:702" ht="15.75" x14ac:dyDescent="0.25">
      <c r="A119" s="14" t="s">
        <v>295</v>
      </c>
      <c r="B119" s="15" t="s">
        <v>296</v>
      </c>
      <c r="C119" s="11"/>
      <c r="D119" s="11"/>
      <c r="E119" s="11"/>
      <c r="F119" s="12"/>
      <c r="ZY119" t="s">
        <v>297</v>
      </c>
      <c r="ZZ119" s="13"/>
    </row>
    <row r="120" spans="1:702" x14ac:dyDescent="0.25">
      <c r="A120" s="14" t="s">
        <v>298</v>
      </c>
      <c r="B120" s="16" t="s">
        <v>299</v>
      </c>
      <c r="C120" s="11"/>
      <c r="D120" s="11"/>
      <c r="E120" s="11"/>
      <c r="F120" s="12"/>
      <c r="ZY120" t="s">
        <v>300</v>
      </c>
      <c r="ZZ120" s="13"/>
    </row>
    <row r="121" spans="1:702" x14ac:dyDescent="0.25">
      <c r="A121" s="17" t="s">
        <v>301</v>
      </c>
      <c r="B121" s="18" t="s">
        <v>302</v>
      </c>
      <c r="C121" s="19" t="s">
        <v>303</v>
      </c>
      <c r="D121" s="21">
        <v>0.93</v>
      </c>
      <c r="E121" s="21"/>
      <c r="F121" s="22">
        <f>ROUND(D121*E121,2)</f>
        <v>0</v>
      </c>
      <c r="ZY121" t="s">
        <v>304</v>
      </c>
      <c r="ZZ121" s="13" t="s">
        <v>305</v>
      </c>
    </row>
    <row r="122" spans="1:702" x14ac:dyDescent="0.25">
      <c r="A122" s="23"/>
      <c r="B122" s="24"/>
      <c r="C122" s="11"/>
      <c r="D122" s="11"/>
      <c r="E122" s="11"/>
      <c r="F122" s="25"/>
    </row>
    <row r="123" spans="1:702" ht="36" x14ac:dyDescent="0.25">
      <c r="A123" s="26"/>
      <c r="B123" s="27" t="s">
        <v>306</v>
      </c>
      <c r="C123" s="11"/>
      <c r="D123" s="11"/>
      <c r="E123" s="11"/>
      <c r="F123" s="28">
        <f>SUBTOTAL(109,F119:F122)</f>
        <v>0</v>
      </c>
      <c r="G123" s="29"/>
      <c r="ZY123" t="s">
        <v>307</v>
      </c>
    </row>
    <row r="124" spans="1:702" x14ac:dyDescent="0.25">
      <c r="A124" s="30"/>
      <c r="B124" s="31"/>
      <c r="C124" s="11"/>
      <c r="D124" s="11"/>
      <c r="E124" s="11"/>
      <c r="F124" s="8"/>
    </row>
    <row r="125" spans="1:702" ht="18" x14ac:dyDescent="0.25">
      <c r="A125" s="9" t="s">
        <v>308</v>
      </c>
      <c r="B125" s="10" t="s">
        <v>309</v>
      </c>
      <c r="C125" s="11"/>
      <c r="D125" s="11"/>
      <c r="E125" s="11"/>
      <c r="F125" s="12"/>
      <c r="ZY125" t="s">
        <v>310</v>
      </c>
      <c r="ZZ125" s="13"/>
    </row>
    <row r="126" spans="1:702" ht="15.75" x14ac:dyDescent="0.25">
      <c r="A126" s="14" t="s">
        <v>311</v>
      </c>
      <c r="B126" s="15" t="s">
        <v>312</v>
      </c>
      <c r="C126" s="11"/>
      <c r="D126" s="11"/>
      <c r="E126" s="11"/>
      <c r="F126" s="12"/>
      <c r="ZY126" t="s">
        <v>313</v>
      </c>
      <c r="ZZ126" s="13"/>
    </row>
    <row r="127" spans="1:702" x14ac:dyDescent="0.25">
      <c r="A127" s="14" t="s">
        <v>314</v>
      </c>
      <c r="B127" s="16" t="s">
        <v>315</v>
      </c>
      <c r="C127" s="11"/>
      <c r="D127" s="11"/>
      <c r="E127" s="11"/>
      <c r="F127" s="12"/>
      <c r="ZY127" t="s">
        <v>316</v>
      </c>
      <c r="ZZ127" s="13"/>
    </row>
    <row r="128" spans="1:702" x14ac:dyDescent="0.25">
      <c r="A128" s="17" t="s">
        <v>317</v>
      </c>
      <c r="B128" s="18" t="s">
        <v>318</v>
      </c>
      <c r="C128" s="19" t="s">
        <v>319</v>
      </c>
      <c r="D128" s="21">
        <v>93.9</v>
      </c>
      <c r="E128" s="21"/>
      <c r="F128" s="22">
        <f>ROUND(D128*E128,2)</f>
        <v>0</v>
      </c>
      <c r="ZY128" t="s">
        <v>320</v>
      </c>
      <c r="ZZ128" s="13" t="s">
        <v>321</v>
      </c>
    </row>
    <row r="129" spans="1:702" ht="24" x14ac:dyDescent="0.25">
      <c r="A129" s="34" t="s">
        <v>322</v>
      </c>
      <c r="B129" s="35" t="s">
        <v>323</v>
      </c>
      <c r="C129" s="19" t="s">
        <v>324</v>
      </c>
      <c r="D129" s="21">
        <v>7.14</v>
      </c>
      <c r="E129" s="21"/>
      <c r="F129" s="22">
        <f>ROUND(D129*E129,2)</f>
        <v>0</v>
      </c>
      <c r="ZY129" t="s">
        <v>325</v>
      </c>
      <c r="ZZ129" s="13" t="s">
        <v>326</v>
      </c>
    </row>
    <row r="130" spans="1:702" ht="15.75" x14ac:dyDescent="0.25">
      <c r="A130" s="14" t="s">
        <v>327</v>
      </c>
      <c r="B130" s="15" t="s">
        <v>328</v>
      </c>
      <c r="C130" s="11"/>
      <c r="D130" s="11"/>
      <c r="E130" s="11"/>
      <c r="F130" s="12"/>
      <c r="ZY130" t="s">
        <v>329</v>
      </c>
      <c r="ZZ130" s="13"/>
    </row>
    <row r="131" spans="1:702" x14ac:dyDescent="0.25">
      <c r="A131" s="14" t="s">
        <v>330</v>
      </c>
      <c r="B131" s="16" t="s">
        <v>331</v>
      </c>
      <c r="C131" s="11"/>
      <c r="D131" s="11"/>
      <c r="E131" s="11"/>
      <c r="F131" s="12"/>
      <c r="ZY131" t="s">
        <v>332</v>
      </c>
      <c r="ZZ131" s="13"/>
    </row>
    <row r="132" spans="1:702" ht="24" x14ac:dyDescent="0.25">
      <c r="A132" s="17" t="s">
        <v>333</v>
      </c>
      <c r="B132" s="18" t="s">
        <v>334</v>
      </c>
      <c r="C132" s="19" t="s">
        <v>335</v>
      </c>
      <c r="D132" s="21">
        <v>113.33</v>
      </c>
      <c r="E132" s="21"/>
      <c r="F132" s="22">
        <f>ROUND(D132*E132,2)</f>
        <v>0</v>
      </c>
      <c r="ZY132" t="s">
        <v>336</v>
      </c>
      <c r="ZZ132" s="13" t="s">
        <v>337</v>
      </c>
    </row>
    <row r="133" spans="1:702" x14ac:dyDescent="0.25">
      <c r="A133" s="23"/>
      <c r="B133" s="24"/>
      <c r="C133" s="11"/>
      <c r="D133" s="11"/>
      <c r="E133" s="11"/>
      <c r="F133" s="25"/>
    </row>
    <row r="134" spans="1:702" ht="36" x14ac:dyDescent="0.25">
      <c r="A134" s="26"/>
      <c r="B134" s="27" t="s">
        <v>338</v>
      </c>
      <c r="C134" s="11"/>
      <c r="D134" s="11"/>
      <c r="E134" s="11"/>
      <c r="F134" s="28">
        <f>SUBTOTAL(109,F126:F133)</f>
        <v>0</v>
      </c>
      <c r="G134" s="29"/>
      <c r="ZY134" t="s">
        <v>339</v>
      </c>
    </row>
    <row r="135" spans="1:702" x14ac:dyDescent="0.25">
      <c r="A135" s="30"/>
      <c r="B135" s="31"/>
      <c r="C135" s="11"/>
      <c r="D135" s="11"/>
      <c r="E135" s="11"/>
      <c r="F135" s="8"/>
    </row>
    <row r="136" spans="1:702" ht="18" x14ac:dyDescent="0.25">
      <c r="A136" s="9" t="s">
        <v>340</v>
      </c>
      <c r="B136" s="10" t="s">
        <v>341</v>
      </c>
      <c r="C136" s="11"/>
      <c r="D136" s="11"/>
      <c r="E136" s="11"/>
      <c r="F136" s="12"/>
      <c r="ZY136" t="s">
        <v>342</v>
      </c>
      <c r="ZZ136" s="13"/>
    </row>
    <row r="137" spans="1:702" ht="15.75" x14ac:dyDescent="0.25">
      <c r="A137" s="14" t="s">
        <v>343</v>
      </c>
      <c r="B137" s="15" t="s">
        <v>344</v>
      </c>
      <c r="C137" s="11"/>
      <c r="D137" s="11"/>
      <c r="E137" s="11"/>
      <c r="F137" s="12"/>
      <c r="ZY137" t="s">
        <v>345</v>
      </c>
      <c r="ZZ137" s="13"/>
    </row>
    <row r="138" spans="1:702" x14ac:dyDescent="0.25">
      <c r="A138" s="14" t="s">
        <v>346</v>
      </c>
      <c r="B138" s="16" t="s">
        <v>347</v>
      </c>
      <c r="C138" s="11"/>
      <c r="D138" s="11"/>
      <c r="E138" s="11"/>
      <c r="F138" s="12"/>
      <c r="ZY138" t="s">
        <v>348</v>
      </c>
      <c r="ZZ138" s="13"/>
    </row>
    <row r="139" spans="1:702" ht="48" x14ac:dyDescent="0.25">
      <c r="A139" s="17" t="s">
        <v>349</v>
      </c>
      <c r="B139" s="18" t="s">
        <v>350</v>
      </c>
      <c r="C139" s="19" t="s">
        <v>351</v>
      </c>
      <c r="D139" s="21">
        <v>113.33</v>
      </c>
      <c r="E139" s="21"/>
      <c r="F139" s="22">
        <f>ROUND(D139*E139,2)</f>
        <v>0</v>
      </c>
      <c r="ZY139" t="s">
        <v>352</v>
      </c>
      <c r="ZZ139" s="13" t="s">
        <v>353</v>
      </c>
    </row>
    <row r="140" spans="1:702" x14ac:dyDescent="0.25">
      <c r="A140" s="23"/>
      <c r="B140" s="24"/>
      <c r="C140" s="11"/>
      <c r="D140" s="11"/>
      <c r="E140" s="11"/>
      <c r="F140" s="25"/>
    </row>
    <row r="141" spans="1:702" ht="18" x14ac:dyDescent="0.25">
      <c r="A141" s="26"/>
      <c r="B141" s="27" t="s">
        <v>354</v>
      </c>
      <c r="C141" s="11"/>
      <c r="D141" s="11"/>
      <c r="E141" s="11"/>
      <c r="F141" s="28">
        <f>SUBTOTAL(109,F137:F140)</f>
        <v>0</v>
      </c>
      <c r="G141" s="29"/>
      <c r="ZY141" t="s">
        <v>355</v>
      </c>
    </row>
    <row r="142" spans="1:702" x14ac:dyDescent="0.25">
      <c r="A142" s="30"/>
      <c r="B142" s="31"/>
      <c r="C142" s="11"/>
      <c r="D142" s="11"/>
      <c r="E142" s="11"/>
      <c r="F142" s="8"/>
    </row>
    <row r="143" spans="1:702" ht="18" x14ac:dyDescent="0.25">
      <c r="A143" s="9" t="s">
        <v>356</v>
      </c>
      <c r="B143" s="10" t="s">
        <v>357</v>
      </c>
      <c r="C143" s="11"/>
      <c r="D143" s="11"/>
      <c r="E143" s="11"/>
      <c r="F143" s="12"/>
      <c r="ZY143" t="s">
        <v>358</v>
      </c>
      <c r="ZZ143" s="13"/>
    </row>
    <row r="144" spans="1:702" ht="15.75" x14ac:dyDescent="0.25">
      <c r="A144" s="14" t="s">
        <v>359</v>
      </c>
      <c r="B144" s="15" t="s">
        <v>360</v>
      </c>
      <c r="C144" s="11"/>
      <c r="D144" s="11"/>
      <c r="E144" s="11"/>
      <c r="F144" s="12"/>
      <c r="ZY144" t="s">
        <v>361</v>
      </c>
      <c r="ZZ144" s="13"/>
    </row>
    <row r="145" spans="1:702" x14ac:dyDescent="0.25">
      <c r="A145" s="14" t="s">
        <v>362</v>
      </c>
      <c r="B145" s="16" t="s">
        <v>363</v>
      </c>
      <c r="C145" s="11"/>
      <c r="D145" s="11"/>
      <c r="E145" s="11"/>
      <c r="F145" s="12"/>
      <c r="ZY145" t="s">
        <v>364</v>
      </c>
      <c r="ZZ145" s="13"/>
    </row>
    <row r="146" spans="1:702" ht="36" x14ac:dyDescent="0.25">
      <c r="A146" s="17" t="s">
        <v>365</v>
      </c>
      <c r="B146" s="18" t="s">
        <v>366</v>
      </c>
      <c r="C146" s="19" t="s">
        <v>367</v>
      </c>
      <c r="D146" s="21">
        <v>1.8</v>
      </c>
      <c r="E146" s="21"/>
      <c r="F146" s="22">
        <f>ROUND(D146*E146,2)</f>
        <v>0</v>
      </c>
      <c r="ZY146" t="s">
        <v>368</v>
      </c>
      <c r="ZZ146" s="13" t="s">
        <v>369</v>
      </c>
    </row>
    <row r="147" spans="1:702" x14ac:dyDescent="0.25">
      <c r="A147" s="23"/>
      <c r="B147" s="24"/>
      <c r="C147" s="11"/>
      <c r="D147" s="11"/>
      <c r="E147" s="11"/>
      <c r="F147" s="25"/>
    </row>
    <row r="148" spans="1:702" ht="18" x14ac:dyDescent="0.25">
      <c r="A148" s="26"/>
      <c r="B148" s="27" t="s">
        <v>370</v>
      </c>
      <c r="C148" s="11"/>
      <c r="D148" s="11"/>
      <c r="E148" s="11"/>
      <c r="F148" s="28">
        <f>SUBTOTAL(109,F144:F147)</f>
        <v>0</v>
      </c>
      <c r="G148" s="29"/>
      <c r="ZY148" t="s">
        <v>371</v>
      </c>
    </row>
    <row r="149" spans="1:702" x14ac:dyDescent="0.25">
      <c r="A149" s="30"/>
      <c r="B149" s="31"/>
      <c r="C149" s="11"/>
      <c r="D149" s="11"/>
      <c r="E149" s="11"/>
      <c r="F149" s="8"/>
    </row>
    <row r="150" spans="1:702" ht="18" x14ac:dyDescent="0.25">
      <c r="A150" s="9" t="s">
        <v>372</v>
      </c>
      <c r="B150" s="10" t="s">
        <v>373</v>
      </c>
      <c r="C150" s="11"/>
      <c r="D150" s="11"/>
      <c r="E150" s="11"/>
      <c r="F150" s="12"/>
      <c r="ZY150" t="s">
        <v>374</v>
      </c>
      <c r="ZZ150" s="13"/>
    </row>
    <row r="151" spans="1:702" ht="15.75" x14ac:dyDescent="0.25">
      <c r="A151" s="14" t="s">
        <v>375</v>
      </c>
      <c r="B151" s="15" t="s">
        <v>376</v>
      </c>
      <c r="C151" s="11"/>
      <c r="D151" s="11"/>
      <c r="E151" s="11"/>
      <c r="F151" s="12"/>
      <c r="ZY151" t="s">
        <v>377</v>
      </c>
      <c r="ZZ151" s="13"/>
    </row>
    <row r="152" spans="1:702" x14ac:dyDescent="0.25">
      <c r="A152" s="14" t="s">
        <v>378</v>
      </c>
      <c r="B152" s="16" t="s">
        <v>379</v>
      </c>
      <c r="C152" s="11"/>
      <c r="D152" s="11"/>
      <c r="E152" s="11"/>
      <c r="F152" s="12"/>
      <c r="ZY152" t="s">
        <v>380</v>
      </c>
      <c r="ZZ152" s="13"/>
    </row>
    <row r="153" spans="1:702" x14ac:dyDescent="0.25">
      <c r="A153" s="17" t="s">
        <v>381</v>
      </c>
      <c r="B153" s="18" t="s">
        <v>382</v>
      </c>
      <c r="C153" s="19" t="s">
        <v>383</v>
      </c>
      <c r="D153" s="21">
        <v>1.86</v>
      </c>
      <c r="E153" s="21"/>
      <c r="F153" s="22">
        <f>ROUND(D153*E153,2)</f>
        <v>0</v>
      </c>
      <c r="ZY153" t="s">
        <v>384</v>
      </c>
      <c r="ZZ153" s="13" t="s">
        <v>385</v>
      </c>
    </row>
    <row r="154" spans="1:702" x14ac:dyDescent="0.25">
      <c r="A154" s="23"/>
      <c r="B154" s="24"/>
      <c r="C154" s="11"/>
      <c r="D154" s="11"/>
      <c r="E154" s="11"/>
      <c r="F154" s="25"/>
    </row>
    <row r="155" spans="1:702" ht="18" x14ac:dyDescent="0.25">
      <c r="A155" s="26"/>
      <c r="B155" s="27" t="s">
        <v>386</v>
      </c>
      <c r="C155" s="11"/>
      <c r="D155" s="11"/>
      <c r="E155" s="11"/>
      <c r="F155" s="28">
        <f>SUBTOTAL(109,F151:F154)</f>
        <v>0</v>
      </c>
      <c r="G155" s="29"/>
      <c r="ZY155" t="s">
        <v>387</v>
      </c>
    </row>
    <row r="156" spans="1:702" x14ac:dyDescent="0.25">
      <c r="A156" s="30"/>
      <c r="B156" s="31"/>
      <c r="C156" s="11"/>
      <c r="D156" s="11"/>
      <c r="E156" s="11"/>
      <c r="F156" s="8"/>
    </row>
    <row r="157" spans="1:702" ht="36" x14ac:dyDescent="0.25">
      <c r="A157" s="9" t="s">
        <v>388</v>
      </c>
      <c r="B157" s="10" t="s">
        <v>389</v>
      </c>
      <c r="C157" s="11"/>
      <c r="D157" s="11"/>
      <c r="E157" s="11"/>
      <c r="F157" s="12"/>
      <c r="ZY157" t="s">
        <v>390</v>
      </c>
      <c r="ZZ157" s="13"/>
    </row>
    <row r="158" spans="1:702" ht="15.75" x14ac:dyDescent="0.25">
      <c r="A158" s="14" t="s">
        <v>391</v>
      </c>
      <c r="B158" s="15" t="s">
        <v>392</v>
      </c>
      <c r="C158" s="11"/>
      <c r="D158" s="11"/>
      <c r="E158" s="11"/>
      <c r="F158" s="12"/>
      <c r="ZY158" t="s">
        <v>393</v>
      </c>
      <c r="ZZ158" s="13"/>
    </row>
    <row r="159" spans="1:702" x14ac:dyDescent="0.25">
      <c r="A159" s="14" t="s">
        <v>394</v>
      </c>
      <c r="B159" s="16" t="s">
        <v>395</v>
      </c>
      <c r="C159" s="11"/>
      <c r="D159" s="11"/>
      <c r="E159" s="11"/>
      <c r="F159" s="12"/>
      <c r="ZY159" t="s">
        <v>396</v>
      </c>
      <c r="ZZ159" s="13"/>
    </row>
    <row r="160" spans="1:702" x14ac:dyDescent="0.25">
      <c r="A160" s="17" t="s">
        <v>397</v>
      </c>
      <c r="B160" s="18" t="s">
        <v>398</v>
      </c>
      <c r="C160" s="19" t="s">
        <v>399</v>
      </c>
      <c r="D160" s="21">
        <v>61.36</v>
      </c>
      <c r="E160" s="21"/>
      <c r="F160" s="22">
        <f>ROUND(D160*E160,2)</f>
        <v>0</v>
      </c>
      <c r="ZY160" t="s">
        <v>400</v>
      </c>
      <c r="ZZ160" s="13" t="s">
        <v>401</v>
      </c>
    </row>
    <row r="161" spans="1:702" ht="24" x14ac:dyDescent="0.25">
      <c r="A161" s="34" t="s">
        <v>402</v>
      </c>
      <c r="B161" s="35" t="s">
        <v>403</v>
      </c>
      <c r="C161" s="19" t="s">
        <v>404</v>
      </c>
      <c r="D161" s="21">
        <v>6.6</v>
      </c>
      <c r="E161" s="21"/>
      <c r="F161" s="22">
        <f>ROUND(D161*E161,2)</f>
        <v>0</v>
      </c>
      <c r="ZY161" t="s">
        <v>405</v>
      </c>
      <c r="ZZ161" s="13" t="s">
        <v>406</v>
      </c>
    </row>
    <row r="162" spans="1:702" ht="31.5" x14ac:dyDescent="0.25">
      <c r="A162" s="14" t="s">
        <v>407</v>
      </c>
      <c r="B162" s="15" t="s">
        <v>408</v>
      </c>
      <c r="C162" s="11"/>
      <c r="D162" s="11"/>
      <c r="E162" s="11"/>
      <c r="F162" s="12"/>
      <c r="ZY162" t="s">
        <v>409</v>
      </c>
      <c r="ZZ162" s="13"/>
    </row>
    <row r="163" spans="1:702" x14ac:dyDescent="0.25">
      <c r="A163" s="14" t="s">
        <v>410</v>
      </c>
      <c r="B163" s="16" t="s">
        <v>411</v>
      </c>
      <c r="C163" s="11"/>
      <c r="D163" s="11"/>
      <c r="E163" s="11"/>
      <c r="F163" s="12"/>
      <c r="ZY163" t="s">
        <v>412</v>
      </c>
      <c r="ZZ163" s="13"/>
    </row>
    <row r="164" spans="1:702" ht="24" x14ac:dyDescent="0.25">
      <c r="A164" s="17" t="s">
        <v>413</v>
      </c>
      <c r="B164" s="18" t="s">
        <v>414</v>
      </c>
      <c r="C164" s="19" t="s">
        <v>415</v>
      </c>
      <c r="D164" s="20">
        <v>3</v>
      </c>
      <c r="E164" s="21"/>
      <c r="F164" s="22">
        <f>ROUND(D164*E164,2)</f>
        <v>0</v>
      </c>
      <c r="ZY164" t="s">
        <v>416</v>
      </c>
      <c r="ZZ164" s="13" t="s">
        <v>417</v>
      </c>
    </row>
    <row r="165" spans="1:702" x14ac:dyDescent="0.25">
      <c r="A165" s="23"/>
      <c r="B165" s="24"/>
      <c r="C165" s="11"/>
      <c r="D165" s="11"/>
      <c r="E165" s="11"/>
      <c r="F165" s="25"/>
    </row>
    <row r="166" spans="1:702" ht="36" x14ac:dyDescent="0.25">
      <c r="A166" s="26"/>
      <c r="B166" s="27" t="s">
        <v>418</v>
      </c>
      <c r="C166" s="11"/>
      <c r="D166" s="11"/>
      <c r="E166" s="11"/>
      <c r="F166" s="28">
        <f>SUBTOTAL(109,F158:F165)</f>
        <v>0</v>
      </c>
      <c r="G166" s="29"/>
      <c r="ZY166" t="s">
        <v>419</v>
      </c>
    </row>
    <row r="167" spans="1:702" x14ac:dyDescent="0.25">
      <c r="A167" s="30"/>
      <c r="B167" s="31"/>
      <c r="C167" s="11"/>
      <c r="D167" s="11"/>
      <c r="E167" s="11"/>
      <c r="F167" s="8"/>
    </row>
    <row r="168" spans="1:702" ht="18" x14ac:dyDescent="0.25">
      <c r="A168" s="9" t="s">
        <v>420</v>
      </c>
      <c r="B168" s="10" t="s">
        <v>421</v>
      </c>
      <c r="C168" s="11"/>
      <c r="D168" s="11"/>
      <c r="E168" s="11"/>
      <c r="F168" s="12"/>
      <c r="ZY168" t="s">
        <v>422</v>
      </c>
      <c r="ZZ168" s="13"/>
    </row>
    <row r="169" spans="1:702" ht="15.75" x14ac:dyDescent="0.25">
      <c r="A169" s="14" t="s">
        <v>423</v>
      </c>
      <c r="B169" s="15" t="s">
        <v>424</v>
      </c>
      <c r="C169" s="11"/>
      <c r="D169" s="11"/>
      <c r="E169" s="11"/>
      <c r="F169" s="12"/>
      <c r="ZY169" t="s">
        <v>425</v>
      </c>
      <c r="ZZ169" s="13"/>
    </row>
    <row r="170" spans="1:702" x14ac:dyDescent="0.25">
      <c r="A170" s="14" t="s">
        <v>426</v>
      </c>
      <c r="B170" s="16" t="s">
        <v>427</v>
      </c>
      <c r="C170" s="11"/>
      <c r="D170" s="11"/>
      <c r="E170" s="11"/>
      <c r="F170" s="12"/>
      <c r="ZY170" t="s">
        <v>428</v>
      </c>
      <c r="ZZ170" s="13"/>
    </row>
    <row r="171" spans="1:702" ht="24" x14ac:dyDescent="0.25">
      <c r="A171" s="17" t="s">
        <v>429</v>
      </c>
      <c r="B171" s="18" t="s">
        <v>430</v>
      </c>
      <c r="C171" s="19" t="s">
        <v>431</v>
      </c>
      <c r="D171" s="21">
        <v>62.43</v>
      </c>
      <c r="E171" s="21"/>
      <c r="F171" s="22">
        <f>ROUND(D171*E171,2)</f>
        <v>0</v>
      </c>
      <c r="ZY171" t="s">
        <v>432</v>
      </c>
      <c r="ZZ171" s="13" t="s">
        <v>433</v>
      </c>
    </row>
    <row r="172" spans="1:702" ht="24" x14ac:dyDescent="0.25">
      <c r="A172" s="34" t="s">
        <v>434</v>
      </c>
      <c r="B172" s="35" t="s">
        <v>435</v>
      </c>
      <c r="C172" s="19" t="s">
        <v>436</v>
      </c>
      <c r="D172" s="21">
        <v>3.74</v>
      </c>
      <c r="E172" s="21"/>
      <c r="F172" s="22">
        <f>ROUND(D172*E172,2)</f>
        <v>0</v>
      </c>
      <c r="ZY172" t="s">
        <v>437</v>
      </c>
      <c r="ZZ172" s="13" t="s">
        <v>438</v>
      </c>
    </row>
    <row r="173" spans="1:702" x14ac:dyDescent="0.25">
      <c r="A173" s="14" t="s">
        <v>439</v>
      </c>
      <c r="B173" s="16" t="s">
        <v>440</v>
      </c>
      <c r="C173" s="11"/>
      <c r="D173" s="11"/>
      <c r="E173" s="11"/>
      <c r="F173" s="12"/>
      <c r="ZY173" t="s">
        <v>441</v>
      </c>
      <c r="ZZ173" s="13"/>
    </row>
    <row r="174" spans="1:702" ht="24" x14ac:dyDescent="0.25">
      <c r="A174" s="36" t="s">
        <v>442</v>
      </c>
      <c r="B174" s="37" t="s">
        <v>443</v>
      </c>
      <c r="C174" s="19" t="s">
        <v>444</v>
      </c>
      <c r="D174" s="21">
        <v>189.52</v>
      </c>
      <c r="E174" s="21"/>
      <c r="F174" s="22">
        <f>ROUND(D174*E174,2)</f>
        <v>0</v>
      </c>
      <c r="ZY174" t="s">
        <v>445</v>
      </c>
      <c r="ZZ174" s="13" t="s">
        <v>446</v>
      </c>
    </row>
    <row r="175" spans="1:702" ht="15.75" x14ac:dyDescent="0.25">
      <c r="A175" s="14" t="s">
        <v>447</v>
      </c>
      <c r="B175" s="15" t="s">
        <v>448</v>
      </c>
      <c r="C175" s="11"/>
      <c r="D175" s="11"/>
      <c r="E175" s="11"/>
      <c r="F175" s="12"/>
      <c r="ZY175" t="s">
        <v>449</v>
      </c>
      <c r="ZZ175" s="13"/>
    </row>
    <row r="176" spans="1:702" x14ac:dyDescent="0.25">
      <c r="A176" s="14" t="s">
        <v>450</v>
      </c>
      <c r="B176" s="16" t="s">
        <v>451</v>
      </c>
      <c r="C176" s="11"/>
      <c r="D176" s="11"/>
      <c r="E176" s="11"/>
      <c r="F176" s="12"/>
      <c r="ZY176" t="s">
        <v>452</v>
      </c>
      <c r="ZZ176" s="13"/>
    </row>
    <row r="177" spans="1:702" ht="24" x14ac:dyDescent="0.25">
      <c r="A177" s="17" t="s">
        <v>453</v>
      </c>
      <c r="B177" s="18" t="s">
        <v>454</v>
      </c>
      <c r="C177" s="19" t="s">
        <v>455</v>
      </c>
      <c r="D177" s="21">
        <v>31.68</v>
      </c>
      <c r="E177" s="21"/>
      <c r="F177" s="22">
        <f>ROUND(D177*E177,2)</f>
        <v>0</v>
      </c>
      <c r="ZY177" t="s">
        <v>456</v>
      </c>
      <c r="ZZ177" s="13" t="s">
        <v>457</v>
      </c>
    </row>
    <row r="178" spans="1:702" ht="36" x14ac:dyDescent="0.25">
      <c r="A178" s="32" t="s">
        <v>458</v>
      </c>
      <c r="B178" s="33" t="s">
        <v>459</v>
      </c>
      <c r="C178" s="19" t="s">
        <v>460</v>
      </c>
      <c r="D178" s="21">
        <v>1.08</v>
      </c>
      <c r="E178" s="21"/>
      <c r="F178" s="22">
        <f>ROUND(D178*E178,2)</f>
        <v>0</v>
      </c>
      <c r="ZY178" t="s">
        <v>461</v>
      </c>
      <c r="ZZ178" s="13" t="s">
        <v>462</v>
      </c>
    </row>
    <row r="179" spans="1:702" ht="24" x14ac:dyDescent="0.25">
      <c r="A179" s="34" t="s">
        <v>463</v>
      </c>
      <c r="B179" s="35" t="s">
        <v>464</v>
      </c>
      <c r="C179" s="19" t="s">
        <v>465</v>
      </c>
      <c r="D179" s="21">
        <v>2.86</v>
      </c>
      <c r="E179" s="21"/>
      <c r="F179" s="22">
        <f>ROUND(D179*E179,2)</f>
        <v>0</v>
      </c>
      <c r="ZY179" t="s">
        <v>466</v>
      </c>
      <c r="ZZ179" s="13" t="s">
        <v>467</v>
      </c>
    </row>
    <row r="180" spans="1:702" ht="15.75" x14ac:dyDescent="0.25">
      <c r="A180" s="14" t="s">
        <v>468</v>
      </c>
      <c r="B180" s="15" t="s">
        <v>469</v>
      </c>
      <c r="C180" s="11"/>
      <c r="D180" s="11"/>
      <c r="E180" s="11"/>
      <c r="F180" s="12"/>
      <c r="ZY180" t="s">
        <v>470</v>
      </c>
      <c r="ZZ180" s="13"/>
    </row>
    <row r="181" spans="1:702" x14ac:dyDescent="0.25">
      <c r="A181" s="14" t="s">
        <v>471</v>
      </c>
      <c r="B181" s="16" t="s">
        <v>472</v>
      </c>
      <c r="C181" s="11"/>
      <c r="D181" s="11"/>
      <c r="E181" s="11"/>
      <c r="F181" s="12"/>
      <c r="ZY181" t="s">
        <v>473</v>
      </c>
      <c r="ZZ181" s="13"/>
    </row>
    <row r="182" spans="1:702" x14ac:dyDescent="0.25">
      <c r="A182" s="17" t="s">
        <v>474</v>
      </c>
      <c r="B182" s="18" t="s">
        <v>475</v>
      </c>
      <c r="C182" s="19" t="s">
        <v>476</v>
      </c>
      <c r="D182" s="21">
        <v>2.06</v>
      </c>
      <c r="E182" s="21"/>
      <c r="F182" s="22">
        <f>ROUND(D182*E182,2)</f>
        <v>0</v>
      </c>
      <c r="ZY182" t="s">
        <v>477</v>
      </c>
      <c r="ZZ182" s="13" t="s">
        <v>478</v>
      </c>
    </row>
    <row r="183" spans="1:702" x14ac:dyDescent="0.25">
      <c r="A183" s="32" t="s">
        <v>479</v>
      </c>
      <c r="B183" s="33" t="s">
        <v>480</v>
      </c>
      <c r="C183" s="19" t="s">
        <v>481</v>
      </c>
      <c r="D183" s="21">
        <v>6.3</v>
      </c>
      <c r="E183" s="21"/>
      <c r="F183" s="22">
        <f>ROUND(D183*E183,2)</f>
        <v>0</v>
      </c>
      <c r="ZY183" t="s">
        <v>482</v>
      </c>
      <c r="ZZ183" s="13" t="s">
        <v>483</v>
      </c>
    </row>
    <row r="184" spans="1:702" x14ac:dyDescent="0.25">
      <c r="A184" s="32" t="s">
        <v>484</v>
      </c>
      <c r="B184" s="33" t="s">
        <v>485</v>
      </c>
      <c r="C184" s="19" t="s">
        <v>486</v>
      </c>
      <c r="D184" s="21">
        <v>17.54</v>
      </c>
      <c r="E184" s="21"/>
      <c r="F184" s="22">
        <f>ROUND(D184*E184,2)</f>
        <v>0</v>
      </c>
      <c r="ZY184" t="s">
        <v>487</v>
      </c>
      <c r="ZZ184" s="13" t="s">
        <v>488</v>
      </c>
    </row>
    <row r="185" spans="1:702" x14ac:dyDescent="0.25">
      <c r="A185" s="34" t="s">
        <v>489</v>
      </c>
      <c r="B185" s="35" t="s">
        <v>490</v>
      </c>
      <c r="C185" s="19" t="s">
        <v>491</v>
      </c>
      <c r="D185" s="21">
        <v>11.41</v>
      </c>
      <c r="E185" s="21"/>
      <c r="F185" s="22">
        <f>ROUND(D185*E185,2)</f>
        <v>0</v>
      </c>
      <c r="ZY185" t="s">
        <v>492</v>
      </c>
      <c r="ZZ185" s="13" t="s">
        <v>493</v>
      </c>
    </row>
    <row r="186" spans="1:702" ht="15.75" x14ac:dyDescent="0.25">
      <c r="A186" s="14" t="s">
        <v>494</v>
      </c>
      <c r="B186" s="15" t="s">
        <v>495</v>
      </c>
      <c r="C186" s="11"/>
      <c r="D186" s="11"/>
      <c r="E186" s="11"/>
      <c r="F186" s="12"/>
      <c r="ZY186" t="s">
        <v>496</v>
      </c>
      <c r="ZZ186" s="13"/>
    </row>
    <row r="187" spans="1:702" x14ac:dyDescent="0.25">
      <c r="A187" s="14" t="s">
        <v>497</v>
      </c>
      <c r="B187" s="16" t="s">
        <v>498</v>
      </c>
      <c r="C187" s="11"/>
      <c r="D187" s="11"/>
      <c r="E187" s="11"/>
      <c r="F187" s="12"/>
      <c r="ZY187" t="s">
        <v>499</v>
      </c>
      <c r="ZZ187" s="13"/>
    </row>
    <row r="188" spans="1:702" ht="36" x14ac:dyDescent="0.25">
      <c r="A188" s="36" t="s">
        <v>500</v>
      </c>
      <c r="B188" s="37" t="s">
        <v>501</v>
      </c>
      <c r="C188" s="19" t="s">
        <v>502</v>
      </c>
      <c r="D188" s="21">
        <v>98.58</v>
      </c>
      <c r="E188" s="21"/>
      <c r="F188" s="22">
        <f>ROUND(D188*E188,2)</f>
        <v>0</v>
      </c>
      <c r="ZY188" t="s">
        <v>503</v>
      </c>
      <c r="ZZ188" s="13" t="s">
        <v>504</v>
      </c>
    </row>
    <row r="189" spans="1:702" ht="15.75" x14ac:dyDescent="0.25">
      <c r="A189" s="14" t="s">
        <v>505</v>
      </c>
      <c r="B189" s="15" t="s">
        <v>506</v>
      </c>
      <c r="C189" s="11"/>
      <c r="D189" s="11"/>
      <c r="E189" s="11"/>
      <c r="F189" s="12"/>
      <c r="ZY189" t="s">
        <v>507</v>
      </c>
      <c r="ZZ189" s="13"/>
    </row>
    <row r="190" spans="1:702" x14ac:dyDescent="0.25">
      <c r="A190" s="14" t="s">
        <v>508</v>
      </c>
      <c r="B190" s="16" t="s">
        <v>509</v>
      </c>
      <c r="C190" s="11"/>
      <c r="D190" s="11"/>
      <c r="E190" s="11"/>
      <c r="F190" s="12"/>
      <c r="ZY190" t="s">
        <v>510</v>
      </c>
      <c r="ZZ190" s="13"/>
    </row>
    <row r="191" spans="1:702" ht="24" x14ac:dyDescent="0.25">
      <c r="A191" s="17" t="s">
        <v>511</v>
      </c>
      <c r="B191" s="18" t="s">
        <v>512</v>
      </c>
      <c r="C191" s="19" t="s">
        <v>513</v>
      </c>
      <c r="D191" s="21">
        <v>1</v>
      </c>
      <c r="E191" s="21"/>
      <c r="F191" s="22">
        <f>ROUND(D191*E191,2)</f>
        <v>0</v>
      </c>
      <c r="ZY191" t="s">
        <v>514</v>
      </c>
      <c r="ZZ191" s="13" t="s">
        <v>515</v>
      </c>
    </row>
    <row r="192" spans="1:702" x14ac:dyDescent="0.25">
      <c r="A192" s="23"/>
      <c r="B192" s="24"/>
      <c r="C192" s="11"/>
      <c r="D192" s="11"/>
      <c r="E192" s="11"/>
      <c r="F192" s="25"/>
    </row>
    <row r="193" spans="1:702" ht="36" x14ac:dyDescent="0.25">
      <c r="A193" s="26"/>
      <c r="B193" s="27" t="s">
        <v>516</v>
      </c>
      <c r="C193" s="11"/>
      <c r="D193" s="11"/>
      <c r="E193" s="11"/>
      <c r="F193" s="28">
        <f>SUBTOTAL(109,F169:F192)</f>
        <v>0</v>
      </c>
      <c r="G193" s="29"/>
      <c r="ZY193" t="s">
        <v>517</v>
      </c>
    </row>
    <row r="194" spans="1:702" x14ac:dyDescent="0.25">
      <c r="A194" s="30"/>
      <c r="B194" s="31"/>
      <c r="C194" s="11"/>
      <c r="D194" s="11"/>
      <c r="E194" s="11"/>
      <c r="F194" s="8"/>
    </row>
    <row r="195" spans="1:702" ht="36" x14ac:dyDescent="0.25">
      <c r="A195" s="9" t="s">
        <v>518</v>
      </c>
      <c r="B195" s="10" t="s">
        <v>519</v>
      </c>
      <c r="C195" s="11"/>
      <c r="D195" s="11"/>
      <c r="E195" s="11"/>
      <c r="F195" s="12"/>
      <c r="ZY195" t="s">
        <v>520</v>
      </c>
      <c r="ZZ195" s="13"/>
    </row>
    <row r="196" spans="1:702" ht="15.75" x14ac:dyDescent="0.25">
      <c r="A196" s="14" t="s">
        <v>521</v>
      </c>
      <c r="B196" s="15" t="s">
        <v>522</v>
      </c>
      <c r="C196" s="11"/>
      <c r="D196" s="11"/>
      <c r="E196" s="11"/>
      <c r="F196" s="12"/>
      <c r="ZY196" t="s">
        <v>523</v>
      </c>
      <c r="ZZ196" s="13"/>
    </row>
    <row r="197" spans="1:702" x14ac:dyDescent="0.25">
      <c r="A197" s="14" t="s">
        <v>524</v>
      </c>
      <c r="B197" s="16" t="s">
        <v>525</v>
      </c>
      <c r="C197" s="11"/>
      <c r="D197" s="11"/>
      <c r="E197" s="11"/>
      <c r="F197" s="12"/>
      <c r="ZY197" t="s">
        <v>526</v>
      </c>
      <c r="ZZ197" s="13"/>
    </row>
    <row r="198" spans="1:702" ht="24" x14ac:dyDescent="0.25">
      <c r="A198" s="36" t="s">
        <v>527</v>
      </c>
      <c r="B198" s="37" t="s">
        <v>528</v>
      </c>
      <c r="C198" s="19" t="s">
        <v>529</v>
      </c>
      <c r="D198" s="21">
        <v>28.09</v>
      </c>
      <c r="E198" s="21"/>
      <c r="F198" s="22">
        <f>ROUND(D198*E198,2)</f>
        <v>0</v>
      </c>
      <c r="ZY198" t="s">
        <v>530</v>
      </c>
      <c r="ZZ198" s="13" t="s">
        <v>531</v>
      </c>
    </row>
    <row r="199" spans="1:702" x14ac:dyDescent="0.25">
      <c r="A199" s="14" t="s">
        <v>532</v>
      </c>
      <c r="B199" s="16" t="s">
        <v>533</v>
      </c>
      <c r="C199" s="11"/>
      <c r="D199" s="11"/>
      <c r="E199" s="11"/>
      <c r="F199" s="12"/>
      <c r="ZY199" t="s">
        <v>534</v>
      </c>
      <c r="ZZ199" s="13"/>
    </row>
    <row r="200" spans="1:702" ht="24" x14ac:dyDescent="0.25">
      <c r="A200" s="36" t="s">
        <v>535</v>
      </c>
      <c r="B200" s="37" t="s">
        <v>536</v>
      </c>
      <c r="C200" s="19" t="s">
        <v>537</v>
      </c>
      <c r="D200" s="21">
        <v>26.95</v>
      </c>
      <c r="E200" s="21"/>
      <c r="F200" s="22">
        <f>ROUND(D200*E200,2)</f>
        <v>0</v>
      </c>
      <c r="ZY200" t="s">
        <v>538</v>
      </c>
      <c r="ZZ200" s="13" t="s">
        <v>539</v>
      </c>
    </row>
    <row r="201" spans="1:702" ht="15.75" x14ac:dyDescent="0.25">
      <c r="A201" s="14" t="s">
        <v>540</v>
      </c>
      <c r="B201" s="15" t="s">
        <v>541</v>
      </c>
      <c r="C201" s="11"/>
      <c r="D201" s="11"/>
      <c r="E201" s="11"/>
      <c r="F201" s="12"/>
      <c r="ZY201" t="s">
        <v>542</v>
      </c>
      <c r="ZZ201" s="13"/>
    </row>
    <row r="202" spans="1:702" x14ac:dyDescent="0.25">
      <c r="A202" s="14" t="s">
        <v>543</v>
      </c>
      <c r="B202" s="16" t="s">
        <v>544</v>
      </c>
      <c r="C202" s="11"/>
      <c r="D202" s="11"/>
      <c r="E202" s="11"/>
      <c r="F202" s="12"/>
      <c r="ZY202" t="s">
        <v>545</v>
      </c>
      <c r="ZZ202" s="13"/>
    </row>
    <row r="203" spans="1:702" ht="24" x14ac:dyDescent="0.25">
      <c r="A203" s="36" t="s">
        <v>546</v>
      </c>
      <c r="B203" s="37" t="s">
        <v>547</v>
      </c>
      <c r="C203" s="19" t="s">
        <v>548</v>
      </c>
      <c r="D203" s="21">
        <v>35.75</v>
      </c>
      <c r="E203" s="21"/>
      <c r="F203" s="22">
        <f>ROUND(D203*E203,2)</f>
        <v>0</v>
      </c>
      <c r="ZY203" t="s">
        <v>549</v>
      </c>
      <c r="ZZ203" s="13" t="s">
        <v>550</v>
      </c>
    </row>
    <row r="204" spans="1:702" ht="31.5" x14ac:dyDescent="0.25">
      <c r="A204" s="14" t="s">
        <v>551</v>
      </c>
      <c r="B204" s="15" t="s">
        <v>552</v>
      </c>
      <c r="C204" s="11"/>
      <c r="D204" s="11"/>
      <c r="E204" s="11"/>
      <c r="F204" s="12"/>
      <c r="ZY204" t="s">
        <v>553</v>
      </c>
      <c r="ZZ204" s="13"/>
    </row>
    <row r="205" spans="1:702" x14ac:dyDescent="0.25">
      <c r="A205" s="14" t="s">
        <v>554</v>
      </c>
      <c r="B205" s="16" t="s">
        <v>555</v>
      </c>
      <c r="C205" s="11"/>
      <c r="D205" s="11"/>
      <c r="E205" s="11"/>
      <c r="F205" s="12"/>
      <c r="ZY205" t="s">
        <v>556</v>
      </c>
      <c r="ZZ205" s="13"/>
    </row>
    <row r="206" spans="1:702" ht="60" x14ac:dyDescent="0.25">
      <c r="A206" s="17" t="s">
        <v>557</v>
      </c>
      <c r="B206" s="18" t="s">
        <v>558</v>
      </c>
      <c r="C206" s="19" t="s">
        <v>559</v>
      </c>
      <c r="D206" s="21">
        <v>1.2</v>
      </c>
      <c r="E206" s="21"/>
      <c r="F206" s="22">
        <f>ROUND(D206*E206,2)</f>
        <v>0</v>
      </c>
      <c r="ZY206" t="s">
        <v>560</v>
      </c>
      <c r="ZZ206" s="13" t="s">
        <v>561</v>
      </c>
    </row>
    <row r="207" spans="1:702" ht="24" x14ac:dyDescent="0.25">
      <c r="A207" s="32" t="s">
        <v>562</v>
      </c>
      <c r="B207" s="33" t="s">
        <v>563</v>
      </c>
      <c r="C207" s="19" t="s">
        <v>564</v>
      </c>
      <c r="D207" s="20">
        <v>3</v>
      </c>
      <c r="E207" s="21"/>
      <c r="F207" s="22">
        <f>ROUND(D207*E207,2)</f>
        <v>0</v>
      </c>
      <c r="ZY207" t="s">
        <v>565</v>
      </c>
      <c r="ZZ207" s="13" t="s">
        <v>566</v>
      </c>
    </row>
    <row r="208" spans="1:702" x14ac:dyDescent="0.25">
      <c r="A208" s="23"/>
      <c r="B208" s="24"/>
      <c r="C208" s="11"/>
      <c r="D208" s="11"/>
      <c r="E208" s="11"/>
      <c r="F208" s="25"/>
    </row>
    <row r="209" spans="1:702" ht="36" x14ac:dyDescent="0.25">
      <c r="A209" s="26"/>
      <c r="B209" s="27" t="s">
        <v>567</v>
      </c>
      <c r="C209" s="11"/>
      <c r="D209" s="11"/>
      <c r="E209" s="11"/>
      <c r="F209" s="28">
        <f>SUBTOTAL(109,F196:F208)</f>
        <v>0</v>
      </c>
      <c r="G209" s="29"/>
      <c r="ZY209" t="s">
        <v>568</v>
      </c>
    </row>
    <row r="210" spans="1:702" x14ac:dyDescent="0.25">
      <c r="A210" s="30"/>
      <c r="B210" s="31"/>
      <c r="C210" s="11"/>
      <c r="D210" s="11"/>
      <c r="E210" s="11"/>
      <c r="F210" s="8"/>
    </row>
    <row r="211" spans="1:702" ht="18" x14ac:dyDescent="0.25">
      <c r="A211" s="9" t="s">
        <v>569</v>
      </c>
      <c r="B211" s="10" t="s">
        <v>570</v>
      </c>
      <c r="C211" s="11"/>
      <c r="D211" s="11"/>
      <c r="E211" s="11"/>
      <c r="F211" s="12"/>
      <c r="ZY211" t="s">
        <v>571</v>
      </c>
      <c r="ZZ211" s="13"/>
    </row>
    <row r="212" spans="1:702" ht="15.75" x14ac:dyDescent="0.25">
      <c r="A212" s="14" t="s">
        <v>572</v>
      </c>
      <c r="B212" s="15" t="s">
        <v>573</v>
      </c>
      <c r="C212" s="11"/>
      <c r="D212" s="11"/>
      <c r="E212" s="11"/>
      <c r="F212" s="12"/>
      <c r="ZY212" t="s">
        <v>574</v>
      </c>
      <c r="ZZ212" s="13"/>
    </row>
    <row r="213" spans="1:702" x14ac:dyDescent="0.25">
      <c r="A213" s="14" t="s">
        <v>575</v>
      </c>
      <c r="B213" s="16" t="s">
        <v>576</v>
      </c>
      <c r="C213" s="11"/>
      <c r="D213" s="11"/>
      <c r="E213" s="11"/>
      <c r="F213" s="12"/>
      <c r="ZY213" t="s">
        <v>577</v>
      </c>
      <c r="ZZ213" s="13"/>
    </row>
    <row r="214" spans="1:702" ht="36" x14ac:dyDescent="0.25">
      <c r="A214" s="17" t="s">
        <v>578</v>
      </c>
      <c r="B214" s="18" t="s">
        <v>579</v>
      </c>
      <c r="C214" s="19" t="s">
        <v>580</v>
      </c>
      <c r="D214" s="21">
        <v>2</v>
      </c>
      <c r="E214" s="21"/>
      <c r="F214" s="22">
        <f>ROUND(D214*E214,2)</f>
        <v>0</v>
      </c>
      <c r="ZY214" t="s">
        <v>581</v>
      </c>
      <c r="ZZ214" s="13" t="s">
        <v>582</v>
      </c>
    </row>
    <row r="215" spans="1:702" x14ac:dyDescent="0.25">
      <c r="A215" s="23"/>
      <c r="B215" s="24"/>
      <c r="C215" s="11"/>
      <c r="D215" s="11"/>
      <c r="E215" s="11"/>
      <c r="F215" s="25"/>
    </row>
    <row r="216" spans="1:702" ht="18" x14ac:dyDescent="0.25">
      <c r="A216" s="26"/>
      <c r="B216" s="27" t="s">
        <v>583</v>
      </c>
      <c r="C216" s="11"/>
      <c r="D216" s="11"/>
      <c r="E216" s="11"/>
      <c r="F216" s="28">
        <f>SUBTOTAL(109,F212:F215)</f>
        <v>0</v>
      </c>
      <c r="G216" s="29"/>
      <c r="ZY216" t="s">
        <v>584</v>
      </c>
    </row>
    <row r="217" spans="1:702" x14ac:dyDescent="0.25">
      <c r="A217" s="30"/>
      <c r="B217" s="31"/>
      <c r="C217" s="11"/>
      <c r="D217" s="11"/>
      <c r="E217" s="11"/>
      <c r="F217" s="8"/>
    </row>
    <row r="218" spans="1:702" ht="18" x14ac:dyDescent="0.25">
      <c r="A218" s="9" t="s">
        <v>585</v>
      </c>
      <c r="B218" s="10" t="s">
        <v>586</v>
      </c>
      <c r="C218" s="11"/>
      <c r="D218" s="11"/>
      <c r="E218" s="11"/>
      <c r="F218" s="12"/>
      <c r="ZY218" t="s">
        <v>587</v>
      </c>
      <c r="ZZ218" s="13"/>
    </row>
    <row r="219" spans="1:702" ht="15.75" x14ac:dyDescent="0.25">
      <c r="A219" s="14" t="s">
        <v>588</v>
      </c>
      <c r="B219" s="15" t="s">
        <v>589</v>
      </c>
      <c r="C219" s="11"/>
      <c r="D219" s="11"/>
      <c r="E219" s="11"/>
      <c r="F219" s="12"/>
      <c r="ZY219" t="s">
        <v>590</v>
      </c>
      <c r="ZZ219" s="13"/>
    </row>
    <row r="220" spans="1:702" x14ac:dyDescent="0.25">
      <c r="A220" s="14" t="s">
        <v>591</v>
      </c>
      <c r="B220" s="16" t="s">
        <v>592</v>
      </c>
      <c r="C220" s="11"/>
      <c r="D220" s="11"/>
      <c r="E220" s="11"/>
      <c r="F220" s="12"/>
      <c r="ZY220" t="s">
        <v>593</v>
      </c>
      <c r="ZZ220" s="13"/>
    </row>
    <row r="221" spans="1:702" ht="24" x14ac:dyDescent="0.25">
      <c r="A221" s="17" t="s">
        <v>594</v>
      </c>
      <c r="B221" s="18" t="s">
        <v>595</v>
      </c>
      <c r="C221" s="19" t="s">
        <v>596</v>
      </c>
      <c r="D221" s="21">
        <v>161.53</v>
      </c>
      <c r="E221" s="21"/>
      <c r="F221" s="22">
        <f>ROUND(D221*E221,2)</f>
        <v>0</v>
      </c>
      <c r="ZY221" t="s">
        <v>597</v>
      </c>
      <c r="ZZ221" s="13" t="s">
        <v>598</v>
      </c>
    </row>
    <row r="222" spans="1:702" ht="24" x14ac:dyDescent="0.25">
      <c r="A222" s="32" t="s">
        <v>599</v>
      </c>
      <c r="B222" s="33" t="s">
        <v>600</v>
      </c>
      <c r="C222" s="19" t="s">
        <v>601</v>
      </c>
      <c r="D222" s="21">
        <v>161.53</v>
      </c>
      <c r="E222" s="21"/>
      <c r="F222" s="22">
        <f>ROUND(D222*E222,2)</f>
        <v>0</v>
      </c>
      <c r="ZY222" t="s">
        <v>602</v>
      </c>
      <c r="ZZ222" s="13" t="s">
        <v>603</v>
      </c>
    </row>
    <row r="223" spans="1:702" x14ac:dyDescent="0.25">
      <c r="A223" s="23"/>
      <c r="B223" s="24"/>
      <c r="C223" s="11"/>
      <c r="D223" s="11"/>
      <c r="E223" s="11"/>
      <c r="F223" s="25"/>
    </row>
    <row r="224" spans="1:702" ht="18" x14ac:dyDescent="0.25">
      <c r="A224" s="26"/>
      <c r="B224" s="27" t="s">
        <v>604</v>
      </c>
      <c r="C224" s="11"/>
      <c r="D224" s="11"/>
      <c r="E224" s="11"/>
      <c r="F224" s="28">
        <f>SUBTOTAL(109,F219:F223)</f>
        <v>0</v>
      </c>
      <c r="G224" s="29"/>
      <c r="ZY224" t="s">
        <v>605</v>
      </c>
    </row>
    <row r="225" spans="1:701" x14ac:dyDescent="0.25">
      <c r="A225" s="23"/>
      <c r="B225" s="24"/>
      <c r="C225" s="11"/>
      <c r="D225" s="11"/>
      <c r="E225" s="11"/>
      <c r="F225" s="8"/>
    </row>
    <row r="226" spans="1:701" x14ac:dyDescent="0.25">
      <c r="A226" s="30"/>
      <c r="B226" s="38"/>
      <c r="C226" s="39"/>
      <c r="D226" s="39"/>
      <c r="E226" s="39"/>
      <c r="F226" s="25"/>
    </row>
    <row r="227" spans="1:701" x14ac:dyDescent="0.25">
      <c r="A227" s="40"/>
      <c r="B227" s="40"/>
      <c r="C227" s="40"/>
      <c r="D227" s="40"/>
      <c r="E227" s="40"/>
      <c r="F227" s="40"/>
    </row>
    <row r="228" spans="1:701" ht="30" x14ac:dyDescent="0.25">
      <c r="B228" s="41" t="s">
        <v>606</v>
      </c>
      <c r="F228" s="42">
        <f>SUBTOTAL(109,F4:F226)</f>
        <v>0</v>
      </c>
      <c r="ZY228" t="s">
        <v>607</v>
      </c>
    </row>
    <row r="229" spans="1:701" x14ac:dyDescent="0.25">
      <c r="A229" s="43">
        <v>20</v>
      </c>
      <c r="B229" s="41" t="str">
        <f>CONCATENATE("Montant TVA (",A229,"%)")</f>
        <v>Montant TVA (20%)</v>
      </c>
      <c r="F229" s="42">
        <f>(F228*A229)/100</f>
        <v>0</v>
      </c>
      <c r="ZY229" t="s">
        <v>608</v>
      </c>
    </row>
    <row r="230" spans="1:701" x14ac:dyDescent="0.25">
      <c r="B230" s="41" t="s">
        <v>609</v>
      </c>
      <c r="F230" s="42">
        <f>F228+F229</f>
        <v>0</v>
      </c>
      <c r="ZY230" t="s">
        <v>610</v>
      </c>
    </row>
    <row r="231" spans="1:701" x14ac:dyDescent="0.25">
      <c r="F231" s="42"/>
    </row>
    <row r="232" spans="1:701" x14ac:dyDescent="0.25">
      <c r="F232" s="42"/>
    </row>
  </sheetData>
  <mergeCells count="1">
    <mergeCell ref="A1:F1"/>
  </mergeCells>
  <printOptions horizontalCentered="1"/>
  <pageMargins left="0.08" right="0.08" top="0.08" bottom="0.08" header="0.76" footer="0.76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N°04 Page de garde</vt:lpstr>
      <vt:lpstr>Lot N°04 CLOISONS - PLAFONDS -</vt:lpstr>
      <vt:lpstr>'Lot N°04 CLOISONS - PLAFONDS -'!Impression_des_titres</vt:lpstr>
      <vt:lpstr>'Lot N°04 CLOISONS - PLAFONDS -'!Zone_d_impression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d.lacueille</dc:creator>
  <cp:lastModifiedBy>Damien LACUEILLE (DENIZOU)</cp:lastModifiedBy>
  <dcterms:created xsi:type="dcterms:W3CDTF">2025-09-04T07:15:23Z</dcterms:created>
  <dcterms:modified xsi:type="dcterms:W3CDTF">2025-09-04T07:15:49Z</dcterms:modified>
</cp:coreProperties>
</file>